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D:\★북구센터 식단\★북구센터식단\2025년\2025년 8월\2025년 8월 조리안내서\"/>
    </mc:Choice>
  </mc:AlternateContent>
  <xr:revisionPtr revIDLastSave="0" documentId="13_ncr:1_{9586EC45-CB29-4A72-ABC3-1990665A8C0B}"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5" r:id="rId3"/>
    <sheet name="4주" sheetId="46" r:id="rId4"/>
    <sheet name="5주" sheetId="47"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26" i="47" l="1"/>
  <c r="E125" i="47"/>
  <c r="E124" i="47"/>
  <c r="E123" i="47"/>
  <c r="E122" i="47"/>
  <c r="E121" i="47"/>
  <c r="E120" i="47"/>
  <c r="E119" i="47"/>
  <c r="E118" i="47"/>
  <c r="E117" i="47"/>
  <c r="E116" i="47"/>
  <c r="E115" i="47"/>
  <c r="E114" i="47"/>
  <c r="E113" i="47"/>
  <c r="E112" i="47"/>
  <c r="E111" i="47"/>
  <c r="E110" i="47"/>
  <c r="E109" i="47"/>
  <c r="E108" i="47"/>
  <c r="E107" i="47"/>
  <c r="E106" i="47"/>
  <c r="E103" i="47"/>
  <c r="E102" i="47"/>
  <c r="E101" i="47"/>
  <c r="E100" i="47"/>
  <c r="E99" i="47"/>
  <c r="E98" i="47"/>
  <c r="E97" i="47"/>
  <c r="E96" i="47"/>
  <c r="E95" i="47"/>
  <c r="E89" i="47"/>
  <c r="E88" i="47"/>
  <c r="E87" i="47"/>
  <c r="E86" i="47"/>
  <c r="E85" i="47"/>
  <c r="E84" i="47"/>
  <c r="E83" i="47"/>
  <c r="E82" i="47"/>
  <c r="E81" i="47"/>
  <c r="E80" i="47"/>
  <c r="E79" i="47"/>
  <c r="E76" i="47"/>
  <c r="E75" i="47"/>
  <c r="E74" i="47"/>
  <c r="E73" i="47"/>
  <c r="E72" i="47"/>
  <c r="E71" i="47"/>
  <c r="E70" i="47"/>
  <c r="E69" i="47"/>
  <c r="E68" i="47"/>
  <c r="E67" i="47"/>
  <c r="E66" i="47"/>
  <c r="E65" i="47"/>
  <c r="E64" i="47"/>
  <c r="E63" i="47"/>
  <c r="E62" i="47"/>
  <c r="E61" i="47"/>
  <c r="E60" i="47"/>
  <c r="E59" i="47"/>
  <c r="E58" i="47"/>
  <c r="E57" i="47"/>
  <c r="E56" i="47"/>
  <c r="E55" i="47"/>
  <c r="E54" i="47"/>
  <c r="E53" i="47"/>
  <c r="E47" i="47"/>
  <c r="E46" i="47"/>
  <c r="E45" i="47"/>
  <c r="E44" i="47"/>
  <c r="E43" i="47"/>
  <c r="E42" i="47"/>
  <c r="E41" i="47"/>
  <c r="E40" i="47"/>
  <c r="E39" i="47"/>
  <c r="E38" i="47"/>
  <c r="E37" i="47"/>
  <c r="E36" i="47"/>
  <c r="E35" i="47"/>
  <c r="E34" i="47"/>
  <c r="E33" i="47"/>
  <c r="E30" i="47"/>
  <c r="E29" i="47"/>
  <c r="E28" i="47"/>
  <c r="E27" i="47"/>
  <c r="E26" i="47"/>
  <c r="E25" i="47"/>
  <c r="E24" i="47"/>
  <c r="E23" i="47"/>
  <c r="E22" i="47"/>
  <c r="E21" i="47"/>
  <c r="E20" i="47"/>
  <c r="E19" i="47"/>
  <c r="E18" i="47"/>
  <c r="E17" i="47"/>
  <c r="E16" i="47"/>
  <c r="E15" i="47"/>
  <c r="E14" i="47"/>
  <c r="E13" i="47"/>
  <c r="E12" i="47"/>
  <c r="E11" i="47"/>
  <c r="E10" i="47"/>
  <c r="E9" i="47"/>
  <c r="E8" i="47"/>
  <c r="E7" i="47"/>
  <c r="E6" i="47"/>
  <c r="E125" i="46"/>
  <c r="E124" i="46"/>
  <c r="E123" i="46"/>
  <c r="E122" i="46"/>
  <c r="E121" i="46"/>
  <c r="E120" i="46"/>
  <c r="E119" i="46"/>
  <c r="E118" i="46"/>
  <c r="E117" i="46"/>
  <c r="E116" i="46"/>
  <c r="E115" i="46"/>
  <c r="E114" i="46"/>
  <c r="E113" i="46"/>
  <c r="E112" i="46"/>
  <c r="E111" i="46"/>
  <c r="E110" i="46"/>
  <c r="E109" i="46"/>
  <c r="E108" i="46"/>
  <c r="E107" i="46"/>
  <c r="E106" i="46"/>
  <c r="E105" i="46"/>
  <c r="E104" i="46"/>
  <c r="E103" i="46"/>
  <c r="E102" i="46"/>
  <c r="E101" i="46"/>
  <c r="E100" i="46"/>
  <c r="E99" i="46"/>
  <c r="E98" i="46"/>
  <c r="E95" i="46"/>
  <c r="E94" i="46"/>
  <c r="E93" i="46"/>
  <c r="E92" i="46"/>
  <c r="E91" i="46"/>
  <c r="E90" i="46"/>
  <c r="E89" i="46"/>
  <c r="E88" i="46"/>
  <c r="E87" i="46"/>
  <c r="E86" i="46"/>
  <c r="E85" i="46"/>
  <c r="E84" i="46"/>
  <c r="E83" i="46"/>
  <c r="E82" i="46"/>
  <c r="E81" i="46"/>
  <c r="E80" i="46"/>
  <c r="E79" i="46"/>
  <c r="E78" i="46"/>
  <c r="E77" i="46"/>
  <c r="E76" i="46"/>
  <c r="E62" i="46"/>
  <c r="E61" i="46"/>
  <c r="E60" i="46"/>
  <c r="E59" i="46"/>
  <c r="E58" i="46"/>
  <c r="E57" i="46"/>
  <c r="E56" i="46"/>
  <c r="E55" i="46"/>
  <c r="E54" i="46"/>
  <c r="E53" i="46"/>
  <c r="E52" i="46"/>
  <c r="E51" i="46"/>
  <c r="E50" i="46"/>
  <c r="E49" i="46"/>
  <c r="E48" i="46"/>
  <c r="E45" i="46"/>
  <c r="E44" i="46"/>
  <c r="E43" i="46"/>
  <c r="E42" i="46"/>
  <c r="E41" i="46"/>
  <c r="E40" i="46"/>
  <c r="E39" i="46"/>
  <c r="E38" i="46"/>
  <c r="E37" i="46"/>
  <c r="E36" i="46"/>
  <c r="E35" i="46"/>
  <c r="E34" i="46"/>
  <c r="E33" i="46"/>
  <c r="E32" i="46"/>
  <c r="E31" i="46"/>
  <c r="E30" i="46"/>
  <c r="E29" i="46"/>
  <c r="E26" i="46"/>
  <c r="E25" i="46"/>
  <c r="E24" i="46"/>
  <c r="E23" i="46"/>
  <c r="E22" i="46"/>
  <c r="E21" i="46"/>
  <c r="E20" i="46"/>
  <c r="E19" i="46"/>
  <c r="E18" i="46"/>
  <c r="E17" i="46"/>
  <c r="E16" i="46"/>
  <c r="E15" i="46"/>
  <c r="E14" i="46"/>
  <c r="E13" i="46"/>
  <c r="E12" i="46"/>
  <c r="E11" i="46"/>
  <c r="E10" i="46"/>
  <c r="E9" i="46"/>
  <c r="E8" i="46"/>
  <c r="E7" i="46"/>
  <c r="E6" i="46"/>
  <c r="E89" i="45"/>
  <c r="E88" i="45"/>
  <c r="E87" i="45"/>
  <c r="E86" i="45"/>
  <c r="E85" i="45"/>
  <c r="E84" i="45"/>
  <c r="E83" i="45"/>
  <c r="E82" i="45"/>
  <c r="E81" i="45"/>
  <c r="E80" i="45"/>
  <c r="E79" i="45"/>
  <c r="E78" i="45"/>
  <c r="E77" i="45"/>
  <c r="E76" i="45"/>
  <c r="E75" i="45"/>
  <c r="E74" i="45"/>
  <c r="E73" i="45"/>
  <c r="E72" i="45"/>
  <c r="E71" i="45"/>
  <c r="E70" i="45"/>
  <c r="E67" i="45"/>
  <c r="E66" i="45"/>
  <c r="E65" i="45"/>
  <c r="E64" i="45"/>
  <c r="E63" i="45"/>
  <c r="E62" i="45"/>
  <c r="E61" i="45"/>
  <c r="E60" i="45"/>
  <c r="E59" i="45"/>
  <c r="E58" i="45"/>
  <c r="E57" i="45"/>
  <c r="E56" i="45"/>
  <c r="E55" i="45"/>
  <c r="E54" i="45"/>
  <c r="E53" i="45"/>
  <c r="E52" i="45"/>
  <c r="E51" i="45"/>
  <c r="E50" i="45"/>
  <c r="E49" i="45"/>
  <c r="E48" i="45"/>
  <c r="E47" i="45"/>
  <c r="E44" i="45"/>
  <c r="E43" i="45"/>
  <c r="E42" i="45"/>
  <c r="E41" i="45"/>
  <c r="E40" i="45"/>
  <c r="E39" i="45"/>
  <c r="E38" i="45"/>
  <c r="E37" i="45"/>
  <c r="E36" i="45"/>
  <c r="E35" i="45"/>
  <c r="E34" i="45"/>
  <c r="E33" i="45"/>
  <c r="E32" i="45"/>
  <c r="E31" i="45"/>
  <c r="E30" i="45"/>
  <c r="E29" i="45"/>
  <c r="E28" i="45"/>
  <c r="E27" i="45"/>
  <c r="E24" i="45"/>
  <c r="E23" i="45"/>
  <c r="E22" i="45"/>
  <c r="E21" i="45"/>
  <c r="E20" i="45"/>
  <c r="E19" i="45"/>
  <c r="E18" i="45"/>
  <c r="E17" i="45"/>
  <c r="E16" i="45"/>
  <c r="E15" i="45"/>
  <c r="E14" i="45"/>
  <c r="E13" i="45"/>
  <c r="E12" i="45"/>
  <c r="E11" i="45"/>
  <c r="E10" i="45"/>
  <c r="E9" i="45"/>
  <c r="E8" i="45"/>
  <c r="E7" i="45"/>
  <c r="E6" i="45"/>
  <c r="E118" i="44"/>
  <c r="E117" i="44"/>
  <c r="E116" i="44"/>
  <c r="E115" i="44"/>
  <c r="E114" i="44"/>
  <c r="E113" i="44"/>
  <c r="E112" i="44"/>
  <c r="E111" i="44"/>
  <c r="E110" i="44"/>
  <c r="E109" i="44"/>
  <c r="E108" i="44"/>
  <c r="E107" i="44"/>
  <c r="E106" i="44"/>
  <c r="E105" i="44"/>
  <c r="E104" i="44"/>
  <c r="E103" i="44"/>
  <c r="E102" i="44"/>
  <c r="E99" i="44"/>
  <c r="E98" i="44"/>
  <c r="E97" i="44"/>
  <c r="E96" i="44"/>
  <c r="E95" i="44"/>
  <c r="E94" i="44"/>
  <c r="E93" i="44"/>
  <c r="E92" i="44"/>
  <c r="E91" i="44"/>
  <c r="E90" i="44"/>
  <c r="E89" i="44"/>
  <c r="E88" i="44"/>
  <c r="E87" i="44"/>
  <c r="E86" i="44"/>
  <c r="E85" i="44"/>
  <c r="E84" i="44"/>
  <c r="E83" i="44"/>
  <c r="E82" i="44"/>
  <c r="E81" i="44"/>
  <c r="E80" i="44"/>
  <c r="E79" i="44"/>
  <c r="E78" i="44"/>
  <c r="E77" i="44"/>
  <c r="E76" i="44"/>
  <c r="E75" i="44"/>
  <c r="E74" i="44"/>
  <c r="E73" i="44"/>
  <c r="E72" i="44"/>
  <c r="E71" i="44"/>
  <c r="E70" i="44"/>
  <c r="E69" i="44"/>
  <c r="E68" i="44"/>
  <c r="E67" i="44"/>
  <c r="E66" i="44"/>
  <c r="E65" i="44"/>
  <c r="E64" i="44"/>
  <c r="E63" i="44"/>
  <c r="E62" i="44"/>
  <c r="E61" i="44"/>
  <c r="E60" i="44"/>
  <c r="E54" i="44"/>
  <c r="E40" i="44"/>
  <c r="E39" i="44"/>
  <c r="E38" i="44"/>
  <c r="E37" i="44"/>
  <c r="E36" i="44"/>
  <c r="E35" i="44"/>
  <c r="E34" i="44"/>
  <c r="E33" i="44"/>
  <c r="E32" i="44"/>
  <c r="E31" i="44"/>
  <c r="E30" i="44"/>
  <c r="E29" i="44"/>
  <c r="E28" i="44"/>
  <c r="E27" i="44"/>
  <c r="E26" i="44"/>
  <c r="E23" i="44"/>
  <c r="E22" i="44"/>
  <c r="E21" i="44"/>
  <c r="E20" i="44"/>
  <c r="E19" i="44"/>
  <c r="E18" i="44"/>
  <c r="E17" i="44"/>
  <c r="E16" i="44"/>
  <c r="E15" i="44"/>
  <c r="E14" i="44"/>
  <c r="E13" i="44"/>
  <c r="E12" i="44"/>
  <c r="E11" i="44"/>
  <c r="E10" i="44"/>
  <c r="E9" i="44"/>
  <c r="E8" i="44"/>
  <c r="E7" i="44"/>
  <c r="E6" i="44"/>
  <c r="E23" i="43"/>
  <c r="E22" i="43"/>
  <c r="E21" i="43"/>
  <c r="E20" i="43"/>
  <c r="E19" i="43"/>
  <c r="E18" i="43"/>
  <c r="E17" i="43"/>
  <c r="E16" i="43"/>
  <c r="E15" i="43"/>
  <c r="E14" i="43"/>
  <c r="E13" i="43"/>
  <c r="E12" i="43"/>
  <c r="E11" i="43"/>
  <c r="E10" i="43"/>
  <c r="E9" i="43"/>
  <c r="E8" i="43"/>
  <c r="E7" i="43"/>
  <c r="E6" i="43"/>
</calcChain>
</file>

<file path=xl/sharedStrings.xml><?xml version="1.0" encoding="utf-8"?>
<sst xmlns="http://schemas.openxmlformats.org/spreadsheetml/2006/main" count="2780" uniqueCount="303">
  <si>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</si>
  <si>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</si>
  <si>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</si>
  <si>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</si>
  <si>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</si>
  <si>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</si>
  <si>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</si>
  <si>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</si>
  <si>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</si>
  <si>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8월 1주차 조리법</t>
    <phoneticPr fontId="12" type="noConversion"/>
  </si>
  <si>
    <t>8월 2주차 조리법</t>
    <phoneticPr fontId="12" type="noConversion"/>
  </si>
  <si>
    <t>8월 3주차 조리법</t>
    <phoneticPr fontId="12" type="noConversion"/>
  </si>
  <si>
    <t>8월 4주차 조리법</t>
    <phoneticPr fontId="12" type="noConversion"/>
  </si>
  <si>
    <t>8월 5주차 조리법</t>
    <phoneticPr fontId="12" type="noConversion"/>
  </si>
  <si>
    <t>01[금]</t>
  </si>
  <si>
    <t>저녁</t>
  </si>
  <si>
    <t>백미밥</t>
  </si>
  <si>
    <t>멥쌀_백미_생것</t>
  </si>
  <si>
    <t>55</t>
  </si>
  <si>
    <t/>
  </si>
  <si>
    <t>감자, 대지, 생것</t>
  </si>
  <si>
    <t>25</t>
  </si>
  <si>
    <t>1. 적당량의 물에 멸치와 건다시마를 넣어 국물을 낸다.
2. 감자, 양파, 대파는 적당한 크기로 썬다.
3. 1의 육수에 된장을 풀고 감자를 넣고 끓인다.
4. 감자가 반쯤 익으면 양파, 대파와 다진마늘을 넣어 한소끔 끓인다.</t>
  </si>
  <si>
    <t>양파, 생것</t>
  </si>
  <si>
    <t>5</t>
  </si>
  <si>
    <t>된장, 개량, 찌개용</t>
  </si>
  <si>
    <t>3</t>
  </si>
  <si>
    <t>파, 대파, 생것</t>
  </si>
  <si>
    <t>2</t>
  </si>
  <si>
    <t>다시마, 말린것</t>
  </si>
  <si>
    <t>1</t>
  </si>
  <si>
    <t>멸치, 대멸치, 삶아서 말린것</t>
  </si>
  <si>
    <t>마늘, 깐마늘, 생것</t>
  </si>
  <si>
    <t>0.5</t>
  </si>
  <si>
    <t>두부</t>
  </si>
  <si>
    <t>45</t>
  </si>
  <si>
    <t>1. 두부는 적당한 크기로 썰고 소금 간을 해둔다.
2. 달걀물에 두부를 묻혀 식용유를 두른 팬에 굽는다.</t>
  </si>
  <si>
    <t>달걀, 생것</t>
  </si>
  <si>
    <t>10</t>
  </si>
  <si>
    <t>콩기름</t>
  </si>
  <si>
    <t>소금</t>
  </si>
  <si>
    <t>0.1</t>
  </si>
  <si>
    <t>배추나물</t>
  </si>
  <si>
    <t>배추_생것</t>
  </si>
  <si>
    <t>35</t>
  </si>
  <si>
    <t>1. 배추는 끓는 물에 데친 후 적당한 크기로 썬다.
2. 1의 단배추에 참기름, 깨, 다진마늘과 소금을 넣고 버무려낸다.</t>
  </si>
  <si>
    <t>참기름</t>
  </si>
  <si>
    <t>참깨_흰깨_볶은것</t>
  </si>
  <si>
    <t>깍두기 ⑨</t>
  </si>
  <si>
    <t>김치, 깍두기</t>
  </si>
  <si>
    <t>20</t>
  </si>
  <si>
    <t>-</t>
  </si>
  <si>
    <t>04[월]</t>
  </si>
  <si>
    <t>50</t>
  </si>
  <si>
    <t>1. 밥을 고슬고슬하게 짓는다.
2. 돼지고기, 양파와 당근은 잘게 다진다.
3. 식용유를 두른 팬에 2의 재료를 볶다가 밥과 깨, 소금을 넣고 간하여 볶아낸다.</t>
  </si>
  <si>
    <t>돼지고기_목심(목심살)_생것</t>
  </si>
  <si>
    <t>양파_생것</t>
  </si>
  <si>
    <t>당근_뿌리_생것</t>
  </si>
  <si>
    <t>소금_천일염_소금꽃</t>
  </si>
  <si>
    <t>0.2</t>
  </si>
  <si>
    <t>숙주맑은국</t>
  </si>
  <si>
    <t>숙주나물, 생것</t>
  </si>
  <si>
    <t>① 냄비에 물을 붓고 멸치로 육수를 우려낸다.
② 파는 송송 썰고, 마늘은 다진다.
③ ①에 숙주와 ②를 넣고 끓이다가 소금으로 간을 한다.</t>
  </si>
  <si>
    <t>파, 생것</t>
  </si>
  <si>
    <t>멸치, 잔멸치, 삶아서 말린것</t>
  </si>
  <si>
    <t>1. 식용유를 두른 팬에 멸치를 노릇하게 볶는다.
2. 진간장, 다진마늘과 설탕을 넣고 조린다.</t>
  </si>
  <si>
    <t>간장, 개량, 양조</t>
  </si>
  <si>
    <t>설탕, 가루</t>
  </si>
  <si>
    <t>배추김치 ⑨</t>
  </si>
  <si>
    <t>김치, 배추 김치</t>
  </si>
  <si>
    <t>05[화]</t>
  </si>
  <si>
    <t>흑미밥</t>
  </si>
  <si>
    <t>52</t>
  </si>
  <si>
    <t>Tip. 만1-2세는 백미밥을 제공하거나  잡곡밥 제공 시 잡곡은 백미량의 5% 이내로 섞어서 제공하세요.</t>
  </si>
  <si>
    <t>멥쌀, 흑미벼, 현미, 생것</t>
  </si>
  <si>
    <t>15</t>
  </si>
  <si>
    <t>1. 적당량의 물에 멸치를 넣어 육수를 낸다.
  2. 두부, 애호박, 양파와 대파는 적당한 크기로 썬다.
  3. 육수에 된장, 고춧가루와 다진마늘을 넣어 간을 한다.
  4. 3에 두부, 애호박, 양파와 대파를 넣어 끓인다.</t>
  </si>
  <si>
    <t>호박_애호박_생것</t>
  </si>
  <si>
    <t>파_대파_생것</t>
  </si>
  <si>
    <t>고춧가루, 가루</t>
  </si>
  <si>
    <t>소고기_한우_등심_생것</t>
  </si>
  <si>
    <t>1. 쇠고기와 돼지고기는 곱게 다진다. 
2. 다진대파, 다진마늘, 진간장과 설탕을 혼합하여 양념장을 만든다.
3. 쇠고기, 돼지고기와 2의 양념장을 혼합한 뒤 치대어 둥글넓적하게 빚는다.
4. 식용유를 두른 팬에 굽는다.
(조리과정이 어려운 경우 완제품을 사용한다.)</t>
  </si>
  <si>
    <t>돼지고기_등심_생것</t>
  </si>
  <si>
    <t>오이, 다다기, 생것</t>
  </si>
  <si>
    <t>1. 오이는 적당한 크기로 썰어 소금에 절인 뒤 물기를 꼭 짠다.
2. 다진마늘과 고춧가루, 설탕, 식초, 깨, 참기름으로 양념장을 만든다.
3. 1의 오이에 2의 양념장을 넣고 버무린다.</t>
  </si>
  <si>
    <t>식초, 양조</t>
  </si>
  <si>
    <t>고춧가루</t>
  </si>
  <si>
    <t>06[수]</t>
  </si>
  <si>
    <t>잡곡밥</t>
  </si>
  <si>
    <t>47</t>
  </si>
  <si>
    <t>기장_도정_생것</t>
  </si>
  <si>
    <t>수수_도정_생것</t>
  </si>
  <si>
    <t>조, 차조, 도정, 생것</t>
  </si>
  <si>
    <t>미역국 ⑤⑥</t>
  </si>
  <si>
    <t>미역, 말린것</t>
  </si>
  <si>
    <t>1. 건미역은 물에 불려 적당한 크기로 썬다.
2. 참기름을 두른 냄비에 미역을 넣고 볶다가 적당량의 물을 넣어 끓인다.
3. 미역이 충분히 익었을 때 국간장으로 간을 한다.</t>
  </si>
  <si>
    <t>간장_재래</t>
  </si>
  <si>
    <t>닭고기_살코기_생것</t>
  </si>
  <si>
    <t>40</t>
  </si>
  <si>
    <t xml:space="preserve">1. 닭고기는 손질하여 적당한 크기로 썬다.
2. 감자, 당근, 양파는 적당한 크기로 썬다.
3. 다진마늘, 다진생강, 진간장, 설탕과 참기름을 넣어 양념장을 만든다.
4. 냄비에 닭고기와 3의 양념장, 적당량의 물을 넣어 익힌다.
5. 닭고기가 반쯤 익으면 2의 채소들을 넣어 익혀낸다. </t>
  </si>
  <si>
    <t>4</t>
  </si>
  <si>
    <t>생강, 뿌리줄기, 생것</t>
  </si>
  <si>
    <t>브로콜리_생것</t>
  </si>
  <si>
    <t>1. 브로콜리는 끓는 물에 데쳐 적당한 크기로 썬다.
2. 브로콜리에 참기름, 깨와 소금으로 간하여 무쳐낸다.</t>
  </si>
  <si>
    <t>07[목]</t>
  </si>
  <si>
    <t>1. 적당량의 물에 건다시마와 멸치를 넣어 국물을 낸다.
2. 애호박, 양파와 대파는 적당한 크기로 썬다.
3. 육수에 애호박, 양파와 다진마늘을 넣고 끓인다.
4. 익으면 대파를 넣고 국간장으로 간을 한다.</t>
  </si>
  <si>
    <t>돼지고기_안심(안심살)_생것</t>
  </si>
  <si>
    <t>1. 돼지고기는 적당한 크기로 썰어 소금, 후추로 밑간한다.
2. 돼지고기에 달걀, 전분가루를 넣고 골고루 섞는다.
3. 식용유를 두른 팬에 2의 돼지고기를 노릇하게 튀겨낸다.
4. 냄비에 다진마늘, 올리고당, 설탕과 진간장을 넣고 끓여 양념장을 만든다.
5. 튀긴 돼지고기에 양념을 버무려낸다.</t>
  </si>
  <si>
    <t>전분, 감자, 가루</t>
  </si>
  <si>
    <t>물엿</t>
  </si>
  <si>
    <t>시금치_생것</t>
  </si>
  <si>
    <t>1. 시금치를 끓는 물에 데친 후 적당한 크기로 썬다.
2. 진간장, 깨, 다진마늘과 참기름을 넣고 버무려낸다.</t>
  </si>
  <si>
    <t>08[금]</t>
  </si>
  <si>
    <t>수수밥</t>
  </si>
  <si>
    <t>소고기, 한우(1등급), 양지(양지머리), 생것</t>
  </si>
  <si>
    <t>1. 쇠고기, 무와 대파는 적당한 크기로 썬다.
2. 냄비에 적당량의 물, 쇠고기와 무를 넣고 끓인다.
3. 쇠고기가 익으면 대파와 다진마늘을 넣는다.
4. 국간장으로 간을 한다.</t>
  </si>
  <si>
    <t>무, 조선무, 생것</t>
  </si>
  <si>
    <t>1. 달걀을 풀고 우유와 소금을 넣어 간한다._x000D_
2. 식용유를 두른 팬에 붓고 휘저으며 익힌다.</t>
  </si>
  <si>
    <t>우유</t>
  </si>
  <si>
    <t>30</t>
  </si>
  <si>
    <t>1. 감자, 당근, 양파는 적당한 크기로 채 썬다.
2. 1의 감자는 찬물에 담갔다가 빼 물기를 제거한다.
3. 팬에 식용유를 두르고 감자, 당근, 양파, 다진마늘을 넣고 볶아준다.
4. 감자가 익으면 소금으로 간을 맞추고 깨를 뿌려낸다.</t>
  </si>
  <si>
    <t>11[월]</t>
  </si>
  <si>
    <t>1. 밥은 고슬고슬하게 짓는다.
2. 닭고기는 살코기로 준비하여 적당한 크기로 썬다.
3. 당근과 양파는 적당한 크기로 썬다.
4. 다진마늘, 고추장, 진간장, 참기름, 올리고당으로 양념장을 만든다.
5. 닭고기에 당근, 양파와 3의 양념장을 넣어 재워둔다.
6. 식용유를 두른 팬에 4를 굽는다.
7. 밥 위에 6을 올려낸다.
(만1-2세는 고추장을 제외하고 조리한다.)</t>
  </si>
  <si>
    <t>닭고기, 다리(넓적다리), 생것</t>
  </si>
  <si>
    <t>고추장, 개량</t>
  </si>
  <si>
    <t>콩나물국 ⑤</t>
  </si>
  <si>
    <t>콩나물_생것</t>
  </si>
  <si>
    <t>1. 콩나물은 다듬어 씻고 대파는 적당한 크기로 썬다.
2. 냄비에 적당량의 물을 붓고 콩나물을 넣어 끓인다.
3. 콩나물이 익으면 대파를 넣고 소금으로 간을 한다.</t>
  </si>
  <si>
    <t>청경채_생것</t>
  </si>
  <si>
    <t>1. 청경채를 살짝 데쳐 찬물로 헹구고 물기를 짠다._x000D_
2. 깨, 다진마늘과 진간장, 참기름을 넣고 버무려낸다.</t>
  </si>
  <si>
    <t>12[화]</t>
  </si>
  <si>
    <t>현미밥</t>
  </si>
  <si>
    <t>멥쌀_발아현미_현미_생것</t>
  </si>
  <si>
    <t>부추맑은국</t>
  </si>
  <si>
    <t>부추_재래종_생것</t>
  </si>
  <si>
    <t>1. 적당량의 물에 멸치와 건다시마를 넣어 국물을 낸다.
2. 부추와 대파는 적당한 크기로 썬다.
3. 1의 육수에 부추, 대파와 다진마늘을 넣고 소금으로 간을 한다.</t>
  </si>
  <si>
    <t>소금, 정제염</t>
  </si>
  <si>
    <t>1. 돼지고기는 얇게 저며 칼집을 내고 소금, 후추로 간한다._x000D_
2. 돼지고기에 밀가루를 골고루 묻힌다._x000D_
3. 그릇에 달걀을 풀어 1에 달걀물을 입힌다._x000D_
4. 팬에 콩기름을 두르고 2를 올려 앞뒤로 노릇하게 부친다.</t>
  </si>
  <si>
    <t>밀, 중력밀가루</t>
  </si>
  <si>
    <t>피망, 초록색, 생것</t>
  </si>
  <si>
    <t>1. 파프리카는 채 썬다.
2. 식용유 두른 팬에 다진마늘과 파프리카를 넣고 볶는다.
3. 소금과 참기름으로 간을 한 후 깨를 뿌려낸다.</t>
  </si>
  <si>
    <t>마늘, 생것</t>
  </si>
  <si>
    <t>13[수]</t>
  </si>
  <si>
    <t>기장밥</t>
  </si>
  <si>
    <t>1. 적당량의 물에 건다시마와 멸치를 넣어 국물을 낸다.
2. 달걀은 풀고 대파는 적당한 크기로 썬다.
3. 육수에 달걀을 넣고 끓으면 대파를 넣는다.
4. 국간장으로 간을 한다.</t>
  </si>
  <si>
    <t>1. 물에 멸치를 넣고 끓여 육수를 만든다.
2. 두부는 끓는 물에 데쳐 적당한 크기로 썬다.
3. 대파는 적당한 크기로 썰고 마늘은 다진다.
4. 다진마늘, 고추장, 진간장, 설탕, 깨, 참기름을 혼합하여 양념장을 만든다.
5. 팬에 두부와 4의 양념장을 올리고, 두부가 반정도 잠기게 1의 육수를 부어 끓인다.
6. 대파를 넣고 한 번 더 익혀 낸다.
(만1-2세는 고추장 대신 진간장으로 양념한다.)</t>
  </si>
  <si>
    <t>0.3</t>
  </si>
  <si>
    <t>가지_생것</t>
  </si>
  <si>
    <t>1. 가지는 찜통에 넣고 쪄서 적당한 크기로 찢는다._x000D_
2. 다진대파, 다진마늘, 진간장, 참기름과 깨로 양념장을 만든다._x000D_
3. 1의 가지에 양념장을 넣고 버무린다._x000D_
Tip. 가지를 버무릴 때 너무 힘을 주면 가지에 수분이 다 빠져 나오므로 너무 세게 버무리지 않도록 합니다.</t>
  </si>
  <si>
    <t>14[목]</t>
  </si>
  <si>
    <t>차조밥</t>
  </si>
  <si>
    <t>어묵, 튀긴것</t>
  </si>
  <si>
    <t>1. 적당량의 물에 건다시마와 멸치를 넣어 국물을 낸다.
2. 어묵과 무는 적당한 크기로 썬다.
3. 육수에 어묵, 무와 다진마늘을 넣고 끓인다. 
4. 국간장으로 간을 맞춘다.</t>
  </si>
  <si>
    <t xml:space="preserve">1. 닭고기는 끓는 물에 삶아 적당한 크기로 찢는다.
2. 믹서기에 마요네즈, 진간장, 설탕, 참기름, 식초, 깨, 소량의 물을 넣고 갈아 소스를 만든다.
3. 1의 닭고기에 소스를 넣고 무친다.
</t>
  </si>
  <si>
    <t>마요네즈</t>
  </si>
  <si>
    <t>설탕_백설탕</t>
  </si>
  <si>
    <t>근대나물 ⑤⑥</t>
  </si>
  <si>
    <t>근대, 생것</t>
  </si>
  <si>
    <t>1. 근대는 껍질을 벗기고 살짝 데친 후 물기를 뺀다.
2. 다진마늘, 깨, 진간장, 참기름, 설탕으로 양념장을 만든다.
3. 1의 근대에 양념장을 넣고 무쳐낸다.</t>
  </si>
  <si>
    <t>18[월]</t>
  </si>
  <si>
    <t>1. 밥을 고슬고슬하게 짓는다.
2. 참치는 기름기를 제거하고 양파와 피망은 잘게 다진다.
3. 식용유를 두른 팬에 양파와 피망을 넣어 볶다가 참치와 밥을 넣어 볶는다.
4. 참기름과 소금으로 간을 한다.
5. 완성된 볶음밥에 마요네즈를 뿌려낸다.</t>
  </si>
  <si>
    <t>가다랑어, 유지통조림</t>
  </si>
  <si>
    <t>마요네즈, 난황</t>
  </si>
  <si>
    <t>양배추_생것</t>
  </si>
  <si>
    <t>1. 적당량의 물에 건다시마와 멸치를 넣어 국물을 낸다.
2. 양배추, 양파와 대파는 적당한 크기로 썬다.
3. 육수가 끓으면 된장을 풀고 양배추, 양파와 다진마늘을 넣고 끓인다.
4. 재료가 익으면 대파를 넣어 한소끔 더 끓인다.</t>
  </si>
  <si>
    <t>연근조림 ⑤⑥</t>
  </si>
  <si>
    <t>연근_생것</t>
  </si>
  <si>
    <t>1. 연근은 적당한 크기로 썬 후 끓는 물에 데친다.
2. 다진마늘, 진간장, 참기름, 올리고당으로 양념장을 만든다.
3. 연근에 양념장을 넣고 조려낸다.</t>
  </si>
  <si>
    <t>19[화]</t>
  </si>
  <si>
    <t>1. 적당량의 물에 멸치와 건다시마를 넣어 국물을 낸다.
2. 두부와 대파는 적당한 크기로 썬다.
3. 1의 육수에 두부를 넣고 끓인다.
4. 들깨가루와 대파를 넣고 국간장으로 간을 한다.</t>
  </si>
  <si>
    <t>들깨_말린것</t>
  </si>
  <si>
    <t>달걀말이 ①⑤</t>
  </si>
  <si>
    <t>1. 대파는 잘게 다진다.
2. 그릇에 달걀을 푼 후 다진 대파를 넣고 소금으로 간한다.
3. 식용유를 두른 팬에 2를 말아서 부친다.</t>
  </si>
  <si>
    <t>감자조림 ⑤⑥</t>
  </si>
  <si>
    <t>1. 감자는 적당한 크기로 썰어 물에 담가둔다.
2. 적당량의 물에 진간장, 참기름, 올리고당과 설탕을 넣고 끓인다.
3. 2의 양념이 끓으면 물에 담가두었던 감자를 넣고 뚜껑을 닫아 익힌다.
4. 감자가 다 익으면 깨를 뿌려낸다.</t>
  </si>
  <si>
    <t>20[수]</t>
  </si>
  <si>
    <t>북엇국 ⑤⑥</t>
  </si>
  <si>
    <t>1. 북어채, 대파는 적당한 크기로 썬다.
2. 참기름을 두른 냄비에 북어채를 넣고 볶는다.
3. 2에 적당량의 물과 다진마늘을 넣고 끓인다.
4. 익으면 대파를 넣고 국간장으로 간을 한다.</t>
  </si>
  <si>
    <t>명태, 북어, 말린것</t>
  </si>
  <si>
    <t>오징어, 생것</t>
  </si>
  <si>
    <t>1. 오징어는 손질하여 적당한 크기로 썰어둔다.
2. 양파와 당근은 적당한 크기로 썰고 대파와 마늘은 다진다.
3. 다진대파, 다진마늘, 진간장, 설탕, 참기름과 깨를 섞어 양념장을 만든다.
4. 식용유를 두른 팬에 오징어, 양파, 당근과 양념장을 넣어 볶는다.</t>
  </si>
  <si>
    <t>당근, 뿌리, 생것</t>
  </si>
  <si>
    <t xml:space="preserve">설탕, 가루 </t>
  </si>
  <si>
    <t>참깨, 흰깨, 볶은것</t>
  </si>
  <si>
    <t>1. 무는 채 썬다._x000D_
2. 채 썬 무에 다진마늘, 소금, 식초, 설탕, 깨, 고춧가루와 참기름을 넣고 무쳐낸다.</t>
  </si>
  <si>
    <t>21[목]</t>
  </si>
  <si>
    <t>1. 애호박, 양파와 대파는 적당한 크기로 썬다.
2. 적당량의 물에 새우젓을 넣고 끓인다.
3. 2가 끓어오르면 거품을 걷어내고 애호박을 넣는다.
4. 애호박이 어느 정도 익으면 양파, 대파, 다진 마늘과 참기름을 넣고 끓인다.</t>
  </si>
  <si>
    <t>새우젓, 염절임</t>
  </si>
  <si>
    <t>소고기, 한우(1+등급), 등심(살치살), 생것</t>
  </si>
  <si>
    <t>1. 콩나물은 손질한 후 씻어둔다. 
2. 진간장, 설탕, 깨, 참기름을 섞어서 양념장을 만든다.
3. 냄비에 콩나물을 넣고 위에 쇠고기를 올린다.
4. 양념장을 끼얹어 뚜껑을 덮고 약한 불에서 익힌다.</t>
  </si>
  <si>
    <t>콩나물, 생것</t>
  </si>
  <si>
    <t>열무나물 ⑤⑥</t>
  </si>
  <si>
    <t>열무, 생것</t>
  </si>
  <si>
    <t>1. 열무는 데친 후 헹궈 물기를 빼고 적당한 크기로 썬다.
2. 데친 열무에 다진마늘, 진간장, 깨, 참기름을 넣어 무쳐낸다.</t>
  </si>
  <si>
    <t>22[금]</t>
  </si>
  <si>
    <t>찹쌀밥</t>
  </si>
  <si>
    <t>찹쌀, 백미, 생것</t>
  </si>
  <si>
    <t>가지냉국 ⑤⑥</t>
  </si>
  <si>
    <t>가지, 생것</t>
  </si>
  <si>
    <t>1. 가지는 반으로 자른 뒤 김오른 찜통에 껍질이 아래쪽으로 향하도록 두고 5분간 찐다. 
2. 적당량의 생수에 국간장, 올리고당, 매실청, 식초, 깨를 넣고 냉국을 만든다. 
3. 뜨거운 가지를 한 김 식혀 손으로 찢고 지그시 눌러 물기를 제거한 뒤 다진 파, 다진 마늘, 진간장을 넣고 양념한다.
4. 3에 냉국을 넣고 소금으로 간을 한다.</t>
  </si>
  <si>
    <t>매실청</t>
  </si>
  <si>
    <t>간장, 재래</t>
  </si>
  <si>
    <t>1. 돼지고기, 양배추, 양파, 피망은 적당한 크기로 썬다.
2. 다진마늘, 설탕, 케첩, 고추장, 참기름과 후추를 섞어 양념장을 만든다.
3. 냄비에 적당량의 물을 넣고 썰어둔 돼지고기를 삶는다.
4. 식용유를 두른 팬에 3의 돼지고기, 1의 채소를 볶다가 2의 양념장을 넣어 볶아낸다.
(만1-2세는 고추장을 대신 진간장으로 양념한다.)</t>
  </si>
  <si>
    <t>토마토 케첩</t>
  </si>
  <si>
    <t>무시래기, 잎, 말린것, 삶은것</t>
  </si>
  <si>
    <t>1. 말린 시래기는 끓는 물에 부드럽게 삶아 적당한 크기로 썬다.
2. 1의 시래기에 다진마늘, 소금, 진간장과 참기름을 넣어 무친다.
3. 식용유를 두른 팬에 2의 양념한 시래기를 볶다가 깨를 뿌려낸다.</t>
  </si>
  <si>
    <t>25[월]</t>
  </si>
  <si>
    <t>1. 밥은 고슬고슬하게 짓는다.
2. 브로콜리, 감자, 양파, 애호박은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</si>
  <si>
    <t>춘장</t>
  </si>
  <si>
    <t>1. 적당량의 물에 건다시마와 멸치를 넣어 국물을 낸다.
2. 팽이버섯, 무와 대파는 적당한 크기로 썬다.
3. 육수에 미소된장을 풀고 팽이버섯, 무, 대파와 다진마늘을 넣어 끓인다.</t>
  </si>
  <si>
    <t>팽이버섯_생것</t>
  </si>
  <si>
    <t>된장, 일식(미소)</t>
  </si>
  <si>
    <t>돼지고기_살코기_생것</t>
  </si>
  <si>
    <t>1. 두부는 물기를 제거한 후 으깨주고, 당면은 물에 불려준 뒤 잘게 썰어준다.
2. 부추는 깨끗하게 씻은 후 잘게 썰어준다.
3. 돼지고기는 진간장, 참기름, 소금으로 간한다.
4. 모든재료를 섞어준 후 만두를 빚은 다음 쪄준다.</t>
  </si>
  <si>
    <t>당면_고구마_말린것</t>
  </si>
  <si>
    <t>26[화]</t>
  </si>
  <si>
    <t>두부, 유부</t>
  </si>
  <si>
    <t>1. 적당량의 물에 건다시마와 멸치를 넣어 국물을 낸다.
2. 유부는 적당한 크기로 썰어 끓는 물에 데친 후 찬물에 헹궈낸다.
3. 실파는 적당한 크기로 썬다.
4. 1의 육수에 유부와 대파를 넣고 끓이다가 국간장으로 간을 한다.</t>
  </si>
  <si>
    <t>파_실파_생것</t>
  </si>
  <si>
    <t>1. 쇠고기는 핏물을 빼고 채 썬다._x000D_
2. 깻잎와 양파는 적당한 크기로 썬다._x000D_
3. 식용유를 두른 팬에 쇠고기를 먼저 볶다가 양파와 깻잎를 넣고 볶는다._x000D_
4. 양파가 투명해지면 진간장, 설탕과 참기름을 넣고 볶는다.</t>
  </si>
  <si>
    <t>들깻잎, 생것</t>
  </si>
  <si>
    <t>호박, 단호박, 생것</t>
  </si>
  <si>
    <t>80</t>
  </si>
  <si>
    <t>1. 단호박은 반으로 잘라 속을 파낸 후 적당한 크기로 썬다.
2. 식용유를 두른 팬에 단호박을 올려 앞뒤로 굽는다.</t>
  </si>
  <si>
    <t>27[수]</t>
  </si>
  <si>
    <t>1. 건고사리는 물에 불려둔다.
2. 적당량의 물에 핏물을 뺀 닭고기와 다진마늘을 넣어 국물을 낸다.
3. 무와 대파는 적당한 크기로 썬다.
4. 불린 고사리와 숙주, 느타리버섯은 데쳐낸다.
5. 닭은 건져서 찢어준다.
6. 참기름을 두른 냄비에 닭고기, 고사리, 숙주, 느타리버섯, 무, 대파와 다진마늘을 넣고 볶는다.
7. 6의 냄비에 2의 육수를 넣어 끓인다.
8. 국간장으로 간을 한다.</t>
  </si>
  <si>
    <t>느타리버섯_생것</t>
  </si>
  <si>
    <t>숙주나물_생것</t>
  </si>
  <si>
    <t>고사리, 말린것</t>
  </si>
  <si>
    <t>1. 참치, 애호박, 양파와 당근은 적당한 크기로 썬다.
2. 식용유를 두른 팬에 참치와 손질한 채소를 넣고 볶다가 진간장, 다진마늘, 설탕과 깨를 넣고 간을 맞춘다.</t>
  </si>
  <si>
    <t>김, 돌김, 말린것</t>
  </si>
  <si>
    <t>1. 김은 봉지에 넣어 잘게 부순다.
2. 진간장, 참기름, 깨와 다진마늘을 넣고 양념장을 만든다.
3. 김에 양념장을 넣고 무쳐낸다.</t>
  </si>
  <si>
    <t>28[목]</t>
  </si>
  <si>
    <t>1. 적당량의 물에 멸치와 건다시마를 넣어 국물을 낸다.
2. 두부, 무와 대파는 적당한 크기로 썬다.
3. 1의 육수에 무를 넣고 끓이다가 반쯤 익으면 두부와 대파를 넣는다.
4. 참기름, 국간장으로 간을 한다.</t>
  </si>
  <si>
    <t>새우, 시바새우, 생것</t>
  </si>
  <si>
    <t>1. 새우는 손질하여 준비한다.
2. 버터를 녹인 팬에 다진 마늘을 넣어 볶다가 새우를 넣고 굽는다.
3. 소금으로 간한다.</t>
  </si>
  <si>
    <t>버터</t>
  </si>
  <si>
    <t>1. 부추는 적당한 크기로 썬다.
2. 다진마늘,  진간장, 참기름, 깨, 설탕, 식초와 고춧가루로 양념장을 만든다.
3. 부추에 양념장을 넣어 무쳐낸다.</t>
  </si>
  <si>
    <t>29[금]</t>
  </si>
  <si>
    <t>1. 적당량의 물에 멸치와 건다시마를 넣어 국물을 낸다.
2. 무는 채 썰고 대파는 적당한 크기로 썬다.
3. 1의 육수에 무와 다진마늘을 넣고 끓인다.
4. 국물이 우러나면 국간장으로 간하고 대파를 넣어 한소끔 끓인다.
5. 마지막으로 참기름을 넣는다.</t>
  </si>
  <si>
    <t>소고기_한우(1++등급)_우둔(우둔살)_생것</t>
  </si>
  <si>
    <t>1. 쇠고기를 삶은 후 적당한 크기로 썰거나 손으로 찢는다.
2. 감자는 껍질을 벗기고 적당한 크기로 썰어 삶아 익혀둔다.
3. 다진마늘, 진간장, 올리고당과 깨로 양념장을 만든다.
4. 식용유를 두른 팬에 쇠고기, 감자와 양념장을 넣어 조린다.</t>
  </si>
  <si>
    <t xml:space="preserve">1. 팽이버섯은 끓는 물에 데쳐 낸 후 찬물에 헹궈 물기를 짜둔다.
2. 1의 팽이버섯은 적당한 크기로 자른다.
3. 2의 팽이버섯에 다진 마늘, 진간장, 설탕, 참기름, 참깨를 넣어 버무린다.
</t>
  </si>
  <si>
    <t>마늘, 난지형, 깐마늘, 생것</t>
  </si>
  <si>
    <t>감자
된장국 ⑤⑥</t>
    <phoneticPr fontId="12" type="noConversion"/>
  </si>
  <si>
    <t>목살필라프
 ⑤⑩</t>
    <phoneticPr fontId="12" type="noConversion"/>
  </si>
  <si>
    <t>잔멸치조림 
⑤⑥</t>
    <phoneticPr fontId="12" type="noConversion"/>
  </si>
  <si>
    <t>된장찌개 
⑤⑥</t>
    <phoneticPr fontId="12" type="noConversion"/>
  </si>
  <si>
    <r>
      <t>너비아니구이
⑤⑥⑩</t>
    </r>
    <r>
      <rPr>
        <b/>
        <sz val="10"/>
        <rFont val="Segoe UI Symbol"/>
        <family val="1"/>
      </rPr>
      <t>⑯</t>
    </r>
    <phoneticPr fontId="12" type="noConversion"/>
  </si>
  <si>
    <t>오이무침
(만3-5세)</t>
    <phoneticPr fontId="12" type="noConversion"/>
  </si>
  <si>
    <t>22.75</t>
  </si>
  <si>
    <t>1. 오이는 적당한 크기로 썰어 데친 후 물기를 빼둔다.
2. 데친 오이에 다진마늘, 참기름과 소금을 넣어 무친 후 깨를 뿌려낸다.</t>
  </si>
  <si>
    <t>대구북구어린이사회복지급식관리지원센터</t>
  </si>
  <si>
    <t>0.33</t>
  </si>
  <si>
    <t>0.07</t>
  </si>
  <si>
    <t>오이나물
(만1-2세)</t>
    <phoneticPr fontId="12" type="noConversion"/>
  </si>
  <si>
    <t>간장찜닭 
⑤⑥⑮</t>
    <phoneticPr fontId="12" type="noConversion"/>
  </si>
  <si>
    <t>브로콜리깨
무침</t>
    <phoneticPr fontId="12" type="noConversion"/>
  </si>
  <si>
    <t>시금치나물
 ⑤⑥</t>
    <phoneticPr fontId="12" type="noConversion"/>
  </si>
  <si>
    <r>
      <t>쇠고기뭇국
 ⑤⑥</t>
    </r>
    <r>
      <rPr>
        <b/>
        <sz val="10"/>
        <rFont val="Segoe UI Symbol"/>
        <family val="1"/>
      </rPr>
      <t>⑯</t>
    </r>
    <phoneticPr fontId="12" type="noConversion"/>
  </si>
  <si>
    <t>닭갈비
덮밥 
⑤⑥⑮</t>
    <phoneticPr fontId="12" type="noConversion"/>
  </si>
  <si>
    <t>청경채나물 
⑤⑥</t>
    <phoneticPr fontId="12" type="noConversion"/>
  </si>
  <si>
    <t>돼지고기
육전 
①⑤⑥⑩</t>
    <phoneticPr fontId="12" type="noConversion"/>
  </si>
  <si>
    <t>파프리카볶음 
⑤</t>
    <phoneticPr fontId="12" type="noConversion"/>
  </si>
  <si>
    <t>달걀국 
①⑤⑥</t>
    <phoneticPr fontId="12" type="noConversion"/>
  </si>
  <si>
    <t>두부두루치기
⑤⑥</t>
    <phoneticPr fontId="12" type="noConversion"/>
  </si>
  <si>
    <t>가지나물 
⑤⑥</t>
    <phoneticPr fontId="12" type="noConversion"/>
  </si>
  <si>
    <t>어묵탕 ⑤⑥</t>
    <phoneticPr fontId="12" type="noConversion"/>
  </si>
  <si>
    <t>닭살깨소스무침 
①⑤⑥⑮</t>
    <phoneticPr fontId="12" type="noConversion"/>
  </si>
  <si>
    <t>참치마요
볶음밥 ①⑤</t>
    <phoneticPr fontId="12" type="noConversion"/>
  </si>
  <si>
    <t>양배추된장국
 ⑤⑥</t>
    <phoneticPr fontId="12" type="noConversion"/>
  </si>
  <si>
    <t>두부
들깨탕 ⑤⑥</t>
    <phoneticPr fontId="12" type="noConversion"/>
  </si>
  <si>
    <t>애호박
새우젓국 ⑨</t>
    <phoneticPr fontId="12" type="noConversion"/>
  </si>
  <si>
    <r>
      <t>쇠고기
콩나물찜 
⑤⑥</t>
    </r>
    <r>
      <rPr>
        <b/>
        <sz val="10"/>
        <rFont val="Segoe UI Symbol"/>
        <family val="3"/>
      </rPr>
      <t>⑯</t>
    </r>
    <phoneticPr fontId="12" type="noConversion"/>
  </si>
  <si>
    <t>돼지고기
폭찹 
⑤⑥⑩⑫</t>
    <phoneticPr fontId="12" type="noConversion"/>
  </si>
  <si>
    <t>시래기나물 
⑤⑥</t>
    <phoneticPr fontId="12" type="noConversion"/>
  </si>
  <si>
    <t>브로콜리
짜장라이스 
⑤⑥</t>
    <phoneticPr fontId="12" type="noConversion"/>
  </si>
  <si>
    <t>미소된장국 
⑤⑥</t>
    <phoneticPr fontId="12" type="noConversion"/>
  </si>
  <si>
    <t>찐만두
⑤⑥⑩</t>
    <phoneticPr fontId="12" type="noConversion"/>
  </si>
  <si>
    <t>유부실팟국 
⑤⑥</t>
    <phoneticPr fontId="12" type="noConversion"/>
  </si>
  <si>
    <r>
      <t>쇠고기
깻잎볶음 
⑤⑥</t>
    </r>
    <r>
      <rPr>
        <b/>
        <sz val="10"/>
        <rFont val="Segoe UI Symbol"/>
        <family val="1"/>
      </rPr>
      <t>⑯</t>
    </r>
    <phoneticPr fontId="12" type="noConversion"/>
  </si>
  <si>
    <t>단호박구이 
⑤</t>
    <phoneticPr fontId="12" type="noConversion"/>
  </si>
  <si>
    <t>닭개장 
⑤⑥⑮</t>
    <phoneticPr fontId="12" type="noConversion"/>
  </si>
  <si>
    <t>참치
채소볶음 
⑤⑥</t>
    <phoneticPr fontId="12" type="noConversion"/>
  </si>
  <si>
    <t>김가루깨무침 
⑤⑥</t>
    <phoneticPr fontId="12" type="noConversion"/>
  </si>
  <si>
    <t>두부맑은국
 ⑤⑥</t>
    <phoneticPr fontId="12" type="noConversion"/>
  </si>
  <si>
    <t>갈릭새우
버터구이 ②⑨</t>
    <phoneticPr fontId="12" type="noConversion"/>
  </si>
  <si>
    <t>무챗국 ⑤⑥</t>
    <phoneticPr fontId="12" type="noConversion"/>
  </si>
  <si>
    <r>
      <t>쇠고기
감자조림 ⑤⑥</t>
    </r>
    <r>
      <rPr>
        <b/>
        <sz val="10"/>
        <rFont val="Segoe UI Symbol"/>
        <family val="1"/>
      </rPr>
      <t>⑯</t>
    </r>
    <phoneticPr fontId="12" type="noConversion"/>
  </si>
  <si>
    <t>팽이버섯무침 
⑤⑥</t>
    <phoneticPr fontId="12" type="noConversion"/>
  </si>
  <si>
    <t>1. 무는 채 썬 다음 미리 달군 팬에 참기름을 두르고 볶는다.
2. 무가 어느정도 익으면 다진마늘, 깨, 소금을 넣고 다시 한 번 볶는다.</t>
  </si>
  <si>
    <t>0.65</t>
  </si>
  <si>
    <t>무나물
(만1-2세)</t>
    <phoneticPr fontId="12" type="noConversion"/>
  </si>
  <si>
    <t>무생채
(만3-5세)</t>
    <phoneticPr fontId="12" type="noConversion"/>
  </si>
  <si>
    <r>
      <t>오징어
간장볶음 
⑤⑥</t>
    </r>
    <r>
      <rPr>
        <b/>
        <sz val="10"/>
        <rFont val="Segoe UI Symbol"/>
        <family val="1"/>
      </rPr>
      <t>⑰</t>
    </r>
    <phoneticPr fontId="12" type="noConversion"/>
  </si>
  <si>
    <t>1. 부추는 끓는 물에 데친 후 찬물에 헹궈 적당한 크기로 썬다.
2. 다진마늘, 깨, 참기름과 약간의 소금을 넣어 무쳐낸다.</t>
  </si>
  <si>
    <t>부추나물
(만1-2세)</t>
    <phoneticPr fontId="12" type="noConversion"/>
  </si>
  <si>
    <t>부추무침 
⑤⑥
(만3-5세)</t>
    <phoneticPr fontId="12" type="noConversion"/>
  </si>
  <si>
    <t>애호박
맑은국 
⑤⑥</t>
    <phoneticPr fontId="12" type="noConversion"/>
  </si>
  <si>
    <t>돼지고기
강정
 ①⑤⑥⑩</t>
    <phoneticPr fontId="12" type="noConversion"/>
  </si>
  <si>
    <t>감자채볶음 
⑤</t>
    <phoneticPr fontId="12" type="noConversion"/>
  </si>
  <si>
    <t>스크램블
에그
①②⑤</t>
    <phoneticPr fontId="12" type="noConversion"/>
  </si>
  <si>
    <t>두부부침
①⑤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</si>
</sst>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176" formatCode="0.0_ "/>
    <numFmt numFmtId="177" formatCode="0.0_);[Red]\(0.0\)"/>
  </numFmts>
  <fonts count="35"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b/>
      <sz val="10"/>
      <name val="Segoe UI Symbol"/>
      <family val="1"/>
    </font>
    <font>
      <b/>
      <sz val="10"/>
      <name val="Segoe UI Symbol"/>
      <family val="3"/>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21">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31">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0" fontId="32" fillId="0" borderId="20" xfId="0" applyFont="1" applyBorder="1" applyAlignment="1">
      <alignment horizontal="center" vertical="center"/>
    </xf>
    <xf numFmtId="0" fontId="31" fillId="35" borderId="19" xfId="0" applyFont="1" applyFill="1" applyBorder="1" applyAlignment="1">
      <alignment horizontal="center" vertical="center" wrapText="1"/>
    </xf>
    <xf numFmtId="176" fontId="31" fillId="35" borderId="19" xfId="0" applyNumberFormat="1" applyFont="1" applyFill="1" applyBorder="1" applyAlignment="1">
      <alignment horizontal="center" vertical="center" wrapText="1"/>
    </xf>
    <xf numFmtId="0" fontId="31" fillId="35" borderId="19" xfId="0" applyFont="1" applyFill="1" applyBorder="1" applyAlignment="1">
      <alignment horizontal="left" vertical="center" wrapText="1" indent="1"/>
    </xf>
    <xf numFmtId="0" fontId="0" fillId="35" borderId="0" xfId="0" applyFill="1" applyAlignment="1">
      <alignment horizontal="center" vertical="center"/>
    </xf>
    <xf numFmtId="0" fontId="31" fillId="34" borderId="19" xfId="0" applyFont="1" applyFill="1" applyBorder="1" applyAlignment="1">
      <alignment horizontal="center" vertical="center" wrapText="1"/>
    </xf>
    <xf numFmtId="0" fontId="32" fillId="0" borderId="20" xfId="0" applyFont="1" applyBorder="1" applyAlignment="1">
      <alignment horizontal="center" vertical="center"/>
    </xf>
    <xf numFmtId="0" fontId="32" fillId="0" borderId="20" xfId="0" applyFont="1" applyBorder="1" applyAlignment="1">
      <alignment horizontal="center" vertical="center" wrapText="1"/>
    </xf>
    <xf numFmtId="0" fontId="31" fillId="35" borderId="19" xfId="0" applyFont="1" applyFill="1" applyBorder="1" applyAlignment="1">
      <alignment horizontal="left" vertical="center" wrapText="1" inden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1" fillId="35" borderId="19" xfId="0" applyFont="1" applyFill="1" applyBorder="1" applyAlignment="1">
      <alignment horizontal="center" vertical="center" wrapText="1"/>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2E74F8B1-4302-468D-B8E5-FC7F0D8D34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07EDE6A-46A3-4713-BE37-13E22823EE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2A7C734-BC4E-4C5D-80B4-E01C4B0D67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ABDB97C5-4DB8-4002-A846-82EDFB95BB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27A3E9C-3EE5-4632-B15D-8672D99BC8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23"/>
  <sheetViews>
    <sheetView tabSelected="1"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0" t="s">
        <v>5</v>
      </c>
      <c r="B1" s="20"/>
      <c r="C1" s="20"/>
      <c r="D1" s="3"/>
      <c r="E1" s="6"/>
      <c r="F1" s="3"/>
      <c r="G1" s="9"/>
      <c r="H1" s="3"/>
      <c r="I1" s="3"/>
      <c r="J1" s="3"/>
      <c r="K1" s="3"/>
      <c r="L1" s="3"/>
      <c r="M1" s="3"/>
    </row>
    <row r="2" spans="1:13" ht="45.75" customHeight="1" x14ac:dyDescent="0.3">
      <c r="A2" s="21" t="s">
        <v>9</v>
      </c>
      <c r="B2" s="21"/>
      <c r="C2" s="21"/>
      <c r="D2" s="21"/>
      <c r="E2" s="21"/>
      <c r="F2" s="21"/>
      <c r="G2" s="21"/>
      <c r="H2" s="3"/>
      <c r="I2" s="3"/>
      <c r="J2" s="3"/>
      <c r="K2" s="3"/>
      <c r="L2" s="3"/>
      <c r="M2" s="3"/>
    </row>
    <row r="3" spans="1:13" ht="22.5" customHeight="1" thickBot="1" x14ac:dyDescent="0.35">
      <c r="A3" s="21"/>
      <c r="B3" s="21"/>
      <c r="C3" s="21"/>
      <c r="D3" s="21"/>
      <c r="E3" s="21"/>
      <c r="F3" s="21"/>
      <c r="G3" s="21"/>
      <c r="H3" s="3"/>
      <c r="I3" s="3"/>
      <c r="J3" s="3"/>
      <c r="K3" s="3"/>
      <c r="L3" s="3"/>
      <c r="M3" s="3"/>
    </row>
    <row r="4" spans="1:13" ht="22.5" customHeight="1" thickBot="1" x14ac:dyDescent="0.35">
      <c r="A4" s="22" t="s">
        <v>8</v>
      </c>
      <c r="B4" s="24" t="s">
        <v>1</v>
      </c>
      <c r="C4" s="24" t="s">
        <v>2</v>
      </c>
      <c r="D4" s="24" t="s">
        <v>0</v>
      </c>
      <c r="E4" s="26" t="s">
        <v>3</v>
      </c>
      <c r="F4" s="27"/>
      <c r="G4" s="28" t="s">
        <v>4</v>
      </c>
      <c r="H4" s="3"/>
      <c r="I4" s="3"/>
      <c r="J4" s="3"/>
      <c r="K4" s="3"/>
      <c r="L4" s="3"/>
      <c r="M4" s="3"/>
    </row>
    <row r="5" spans="1:13" ht="15" customHeight="1" thickBot="1" x14ac:dyDescent="0.35">
      <c r="A5" s="23"/>
      <c r="B5" s="25"/>
      <c r="C5" s="25"/>
      <c r="D5" s="25"/>
      <c r="E5" s="7" t="s">
        <v>6</v>
      </c>
      <c r="F5" s="5" t="s">
        <v>7</v>
      </c>
      <c r="G5" s="29"/>
      <c r="H5"/>
    </row>
    <row r="6" spans="1:13" ht="17.25" thickBot="1" x14ac:dyDescent="0.35">
      <c r="A6" s="16" t="s">
        <v>14</v>
      </c>
      <c r="B6" s="17" t="s">
        <v>15</v>
      </c>
      <c r="C6" s="11" t="s">
        <v>16</v>
      </c>
      <c r="D6" s="12" t="s">
        <v>17</v>
      </c>
      <c r="E6" s="13">
        <f>F6*0.65</f>
        <v>35.75</v>
      </c>
      <c r="F6" s="12" t="s">
        <v>18</v>
      </c>
      <c r="G6" s="14"/>
    </row>
    <row r="7" spans="1:13" ht="17.25" thickBot="1" x14ac:dyDescent="0.35">
      <c r="A7" s="16" t="s">
        <v>19</v>
      </c>
      <c r="B7" s="17" t="s">
        <v>19</v>
      </c>
      <c r="C7" s="18" t="s">
        <v>244</v>
      </c>
      <c r="D7" s="12" t="s">
        <v>20</v>
      </c>
      <c r="E7" s="13">
        <f t="shared" ref="E7:E23" si="0">F7*0.65</f>
        <v>16.25</v>
      </c>
      <c r="F7" s="12" t="s">
        <v>21</v>
      </c>
      <c r="G7" s="19" t="s">
        <v>22</v>
      </c>
    </row>
    <row r="8" spans="1:13" ht="17.25" thickBot="1" x14ac:dyDescent="0.35">
      <c r="A8" s="16" t="s">
        <v>19</v>
      </c>
      <c r="B8" s="17" t="s">
        <v>19</v>
      </c>
      <c r="C8" s="17" t="s">
        <v>19</v>
      </c>
      <c r="D8" s="12" t="s">
        <v>23</v>
      </c>
      <c r="E8" s="13">
        <f t="shared" si="0"/>
        <v>3.25</v>
      </c>
      <c r="F8" s="12" t="s">
        <v>24</v>
      </c>
      <c r="G8" s="19" t="s">
        <v>19</v>
      </c>
    </row>
    <row r="9" spans="1:13" ht="17.25" thickBot="1" x14ac:dyDescent="0.35">
      <c r="A9" s="16" t="s">
        <v>19</v>
      </c>
      <c r="B9" s="17" t="s">
        <v>19</v>
      </c>
      <c r="C9" s="17" t="s">
        <v>19</v>
      </c>
      <c r="D9" s="12" t="s">
        <v>25</v>
      </c>
      <c r="E9" s="13">
        <f t="shared" si="0"/>
        <v>1.9500000000000002</v>
      </c>
      <c r="F9" s="12" t="s">
        <v>26</v>
      </c>
      <c r="G9" s="19" t="s">
        <v>19</v>
      </c>
    </row>
    <row r="10" spans="1:13" ht="17.25" thickBot="1" x14ac:dyDescent="0.35">
      <c r="A10" s="16" t="s">
        <v>19</v>
      </c>
      <c r="B10" s="17" t="s">
        <v>19</v>
      </c>
      <c r="C10" s="17" t="s">
        <v>19</v>
      </c>
      <c r="D10" s="12" t="s">
        <v>27</v>
      </c>
      <c r="E10" s="13">
        <f t="shared" si="0"/>
        <v>1.3</v>
      </c>
      <c r="F10" s="12" t="s">
        <v>28</v>
      </c>
      <c r="G10" s="19" t="s">
        <v>19</v>
      </c>
    </row>
    <row r="11" spans="1:13" ht="17.25" thickBot="1" x14ac:dyDescent="0.35">
      <c r="A11" s="16" t="s">
        <v>19</v>
      </c>
      <c r="B11" s="17" t="s">
        <v>19</v>
      </c>
      <c r="C11" s="17" t="s">
        <v>19</v>
      </c>
      <c r="D11" s="12" t="s">
        <v>29</v>
      </c>
      <c r="E11" s="13">
        <f t="shared" si="0"/>
        <v>0.65</v>
      </c>
      <c r="F11" s="12" t="s">
        <v>30</v>
      </c>
      <c r="G11" s="19" t="s">
        <v>19</v>
      </c>
    </row>
    <row r="12" spans="1:13" ht="17.25" thickBot="1" x14ac:dyDescent="0.35">
      <c r="A12" s="16" t="s">
        <v>19</v>
      </c>
      <c r="B12" s="17" t="s">
        <v>19</v>
      </c>
      <c r="C12" s="17" t="s">
        <v>19</v>
      </c>
      <c r="D12" s="12" t="s">
        <v>31</v>
      </c>
      <c r="E12" s="13">
        <f t="shared" si="0"/>
        <v>0.65</v>
      </c>
      <c r="F12" s="12" t="s">
        <v>30</v>
      </c>
      <c r="G12" s="19" t="s">
        <v>19</v>
      </c>
    </row>
    <row r="13" spans="1:13" ht="17.25" thickBot="1" x14ac:dyDescent="0.35">
      <c r="A13" s="16" t="s">
        <v>19</v>
      </c>
      <c r="B13" s="17" t="s">
        <v>19</v>
      </c>
      <c r="C13" s="17" t="s">
        <v>19</v>
      </c>
      <c r="D13" s="12" t="s">
        <v>32</v>
      </c>
      <c r="E13" s="13">
        <f t="shared" si="0"/>
        <v>0.32500000000000001</v>
      </c>
      <c r="F13" s="12" t="s">
        <v>33</v>
      </c>
      <c r="G13" s="19" t="s">
        <v>19</v>
      </c>
    </row>
    <row r="14" spans="1:13" ht="17.25" thickBot="1" x14ac:dyDescent="0.35">
      <c r="A14" s="16" t="s">
        <v>19</v>
      </c>
      <c r="B14" s="17" t="s">
        <v>19</v>
      </c>
      <c r="C14" s="18" t="s">
        <v>302</v>
      </c>
      <c r="D14" s="12" t="s">
        <v>34</v>
      </c>
      <c r="E14" s="13">
        <f t="shared" si="0"/>
        <v>29.25</v>
      </c>
      <c r="F14" s="12" t="s">
        <v>35</v>
      </c>
      <c r="G14" s="19" t="s">
        <v>36</v>
      </c>
    </row>
    <row r="15" spans="1:13" ht="17.25" thickBot="1" x14ac:dyDescent="0.35">
      <c r="A15" s="16" t="s">
        <v>19</v>
      </c>
      <c r="B15" s="17" t="s">
        <v>19</v>
      </c>
      <c r="C15" s="17" t="s">
        <v>19</v>
      </c>
      <c r="D15" s="12" t="s">
        <v>37</v>
      </c>
      <c r="E15" s="13">
        <f t="shared" si="0"/>
        <v>6.5</v>
      </c>
      <c r="F15" s="12" t="s">
        <v>38</v>
      </c>
      <c r="G15" s="19" t="s">
        <v>19</v>
      </c>
    </row>
    <row r="16" spans="1:13" ht="17.25" thickBot="1" x14ac:dyDescent="0.35">
      <c r="A16" s="16" t="s">
        <v>19</v>
      </c>
      <c r="B16" s="17" t="s">
        <v>19</v>
      </c>
      <c r="C16" s="17" t="s">
        <v>19</v>
      </c>
      <c r="D16" s="12" t="s">
        <v>39</v>
      </c>
      <c r="E16" s="13">
        <f t="shared" si="0"/>
        <v>1.9500000000000002</v>
      </c>
      <c r="F16" s="12" t="s">
        <v>26</v>
      </c>
      <c r="G16" s="19" t="s">
        <v>19</v>
      </c>
    </row>
    <row r="17" spans="1:7" ht="17.25" thickBot="1" x14ac:dyDescent="0.35">
      <c r="A17" s="16" t="s">
        <v>19</v>
      </c>
      <c r="B17" s="17" t="s">
        <v>19</v>
      </c>
      <c r="C17" s="17" t="s">
        <v>19</v>
      </c>
      <c r="D17" s="12" t="s">
        <v>40</v>
      </c>
      <c r="E17" s="13">
        <f t="shared" si="0"/>
        <v>6.5000000000000002E-2</v>
      </c>
      <c r="F17" s="12" t="s">
        <v>41</v>
      </c>
      <c r="G17" s="19" t="s">
        <v>19</v>
      </c>
    </row>
    <row r="18" spans="1:7" ht="17.25" thickBot="1" x14ac:dyDescent="0.35">
      <c r="A18" s="16" t="s">
        <v>19</v>
      </c>
      <c r="B18" s="17" t="s">
        <v>19</v>
      </c>
      <c r="C18" s="17" t="s">
        <v>42</v>
      </c>
      <c r="D18" s="12" t="s">
        <v>43</v>
      </c>
      <c r="E18" s="13">
        <f t="shared" si="0"/>
        <v>22.75</v>
      </c>
      <c r="F18" s="12" t="s">
        <v>44</v>
      </c>
      <c r="G18" s="19" t="s">
        <v>45</v>
      </c>
    </row>
    <row r="19" spans="1:7" ht="17.25" thickBot="1" x14ac:dyDescent="0.35">
      <c r="A19" s="16" t="s">
        <v>19</v>
      </c>
      <c r="B19" s="17" t="s">
        <v>19</v>
      </c>
      <c r="C19" s="17" t="s">
        <v>19</v>
      </c>
      <c r="D19" s="12" t="s">
        <v>46</v>
      </c>
      <c r="E19" s="13">
        <f t="shared" si="0"/>
        <v>0.65</v>
      </c>
      <c r="F19" s="12" t="s">
        <v>30</v>
      </c>
      <c r="G19" s="19" t="s">
        <v>19</v>
      </c>
    </row>
    <row r="20" spans="1:7" ht="17.25" thickBot="1" x14ac:dyDescent="0.35">
      <c r="A20" s="16" t="s">
        <v>19</v>
      </c>
      <c r="B20" s="17" t="s">
        <v>19</v>
      </c>
      <c r="C20" s="17" t="s">
        <v>19</v>
      </c>
      <c r="D20" s="12" t="s">
        <v>32</v>
      </c>
      <c r="E20" s="13">
        <f t="shared" si="0"/>
        <v>0.32500000000000001</v>
      </c>
      <c r="F20" s="12" t="s">
        <v>33</v>
      </c>
      <c r="G20" s="19" t="s">
        <v>19</v>
      </c>
    </row>
    <row r="21" spans="1:7" ht="17.25" thickBot="1" x14ac:dyDescent="0.35">
      <c r="A21" s="16" t="s">
        <v>19</v>
      </c>
      <c r="B21" s="17" t="s">
        <v>19</v>
      </c>
      <c r="C21" s="17" t="s">
        <v>19</v>
      </c>
      <c r="D21" s="12" t="s">
        <v>47</v>
      </c>
      <c r="E21" s="13">
        <f t="shared" si="0"/>
        <v>0.32500000000000001</v>
      </c>
      <c r="F21" s="12" t="s">
        <v>33</v>
      </c>
      <c r="G21" s="19" t="s">
        <v>19</v>
      </c>
    </row>
    <row r="22" spans="1:7" ht="17.25" thickBot="1" x14ac:dyDescent="0.35">
      <c r="A22" s="16" t="s">
        <v>19</v>
      </c>
      <c r="B22" s="17" t="s">
        <v>19</v>
      </c>
      <c r="C22" s="17" t="s">
        <v>19</v>
      </c>
      <c r="D22" s="12" t="s">
        <v>40</v>
      </c>
      <c r="E22" s="13">
        <f t="shared" si="0"/>
        <v>6.5000000000000002E-2</v>
      </c>
      <c r="F22" s="12" t="s">
        <v>41</v>
      </c>
      <c r="G22" s="19" t="s">
        <v>19</v>
      </c>
    </row>
    <row r="23" spans="1:7" ht="17.25" thickBot="1" x14ac:dyDescent="0.35">
      <c r="A23" s="16" t="s">
        <v>19</v>
      </c>
      <c r="B23" s="17" t="s">
        <v>19</v>
      </c>
      <c r="C23" s="11" t="s">
        <v>48</v>
      </c>
      <c r="D23" s="12" t="s">
        <v>49</v>
      </c>
      <c r="E23" s="13">
        <f t="shared" si="0"/>
        <v>13</v>
      </c>
      <c r="F23" s="12" t="s">
        <v>50</v>
      </c>
      <c r="G23" s="14" t="s">
        <v>51</v>
      </c>
    </row>
  </sheetData>
  <mergeCells count="16">
    <mergeCell ref="A1:C1"/>
    <mergeCell ref="A2:G3"/>
    <mergeCell ref="A4:A5"/>
    <mergeCell ref="B4:B5"/>
    <mergeCell ref="C4:C5"/>
    <mergeCell ref="D4:D5"/>
    <mergeCell ref="E4:F4"/>
    <mergeCell ref="G4:G5"/>
    <mergeCell ref="A6:A23"/>
    <mergeCell ref="B6:B23"/>
    <mergeCell ref="C7:C13"/>
    <mergeCell ref="G7:G13"/>
    <mergeCell ref="C14:C17"/>
    <mergeCell ref="G14:G17"/>
    <mergeCell ref="C18:C22"/>
    <mergeCell ref="G18:G22"/>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M118"/>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0" t="s">
        <v>5</v>
      </c>
      <c r="B1" s="20"/>
      <c r="C1" s="20"/>
      <c r="D1" s="3"/>
      <c r="E1" s="6"/>
      <c r="F1" s="3"/>
      <c r="G1" s="9"/>
      <c r="H1" s="3"/>
      <c r="I1" s="3"/>
      <c r="J1" s="3"/>
      <c r="K1" s="3"/>
      <c r="L1" s="3"/>
      <c r="M1" s="3"/>
    </row>
    <row r="2" spans="1:13" ht="45.75" customHeight="1" x14ac:dyDescent="0.3">
      <c r="A2" s="21" t="s">
        <v>10</v>
      </c>
      <c r="B2" s="21"/>
      <c r="C2" s="21"/>
      <c r="D2" s="21"/>
      <c r="E2" s="21"/>
      <c r="F2" s="21"/>
      <c r="G2" s="21"/>
      <c r="H2" s="3"/>
      <c r="I2" s="3"/>
      <c r="J2" s="3"/>
      <c r="K2" s="3"/>
      <c r="L2" s="3"/>
      <c r="M2" s="3"/>
    </row>
    <row r="3" spans="1:13" ht="22.5" customHeight="1" thickBot="1" x14ac:dyDescent="0.35">
      <c r="A3" s="21"/>
      <c r="B3" s="21"/>
      <c r="C3" s="21"/>
      <c r="D3" s="21"/>
      <c r="E3" s="21"/>
      <c r="F3" s="21"/>
      <c r="G3" s="21"/>
      <c r="H3" s="3"/>
      <c r="I3" s="3"/>
      <c r="J3" s="3"/>
      <c r="K3" s="3"/>
      <c r="L3" s="3"/>
      <c r="M3" s="3"/>
    </row>
    <row r="4" spans="1:13" ht="22.5" customHeight="1" thickBot="1" x14ac:dyDescent="0.35">
      <c r="A4" s="22" t="s">
        <v>8</v>
      </c>
      <c r="B4" s="24" t="s">
        <v>1</v>
      </c>
      <c r="C4" s="24" t="s">
        <v>2</v>
      </c>
      <c r="D4" s="24" t="s">
        <v>0</v>
      </c>
      <c r="E4" s="26" t="s">
        <v>3</v>
      </c>
      <c r="F4" s="27"/>
      <c r="G4" s="28" t="s">
        <v>4</v>
      </c>
      <c r="H4" s="3"/>
      <c r="I4" s="3"/>
      <c r="J4" s="3"/>
      <c r="K4" s="3"/>
      <c r="L4" s="3"/>
      <c r="M4" s="3"/>
    </row>
    <row r="5" spans="1:13" ht="15" customHeight="1" thickBot="1" x14ac:dyDescent="0.35">
      <c r="A5" s="23"/>
      <c r="B5" s="25"/>
      <c r="C5" s="25"/>
      <c r="D5" s="25"/>
      <c r="E5" s="7" t="s">
        <v>6</v>
      </c>
      <c r="F5" s="5" t="s">
        <v>7</v>
      </c>
      <c r="G5" s="29"/>
      <c r="H5"/>
    </row>
    <row r="6" spans="1:13" ht="17.25" thickBot="1" x14ac:dyDescent="0.35">
      <c r="A6" s="16" t="s">
        <v>52</v>
      </c>
      <c r="B6" s="17" t="s">
        <v>15</v>
      </c>
      <c r="C6" s="18" t="s">
        <v>245</v>
      </c>
      <c r="D6" s="12" t="s">
        <v>17</v>
      </c>
      <c r="E6" s="13">
        <f t="shared" ref="E6:E74" si="0">F6*0.65</f>
        <v>32.5</v>
      </c>
      <c r="F6" s="12" t="s">
        <v>53</v>
      </c>
      <c r="G6" s="19" t="s">
        <v>54</v>
      </c>
    </row>
    <row r="7" spans="1:13" ht="17.25" thickBot="1" x14ac:dyDescent="0.35">
      <c r="A7" s="16" t="s">
        <v>19</v>
      </c>
      <c r="B7" s="17" t="s">
        <v>19</v>
      </c>
      <c r="C7" s="17" t="s">
        <v>19</v>
      </c>
      <c r="D7" s="12" t="s">
        <v>55</v>
      </c>
      <c r="E7" s="13">
        <f t="shared" si="0"/>
        <v>13</v>
      </c>
      <c r="F7" s="12" t="s">
        <v>50</v>
      </c>
      <c r="G7" s="19" t="s">
        <v>19</v>
      </c>
    </row>
    <row r="8" spans="1:13" ht="17.25" thickBot="1" x14ac:dyDescent="0.35">
      <c r="A8" s="16" t="s">
        <v>19</v>
      </c>
      <c r="B8" s="17" t="s">
        <v>19</v>
      </c>
      <c r="C8" s="17" t="s">
        <v>19</v>
      </c>
      <c r="D8" s="12" t="s">
        <v>56</v>
      </c>
      <c r="E8" s="13">
        <f t="shared" si="0"/>
        <v>6.5</v>
      </c>
      <c r="F8" s="12" t="s">
        <v>38</v>
      </c>
      <c r="G8" s="19" t="s">
        <v>19</v>
      </c>
    </row>
    <row r="9" spans="1:13" ht="17.25" thickBot="1" x14ac:dyDescent="0.35">
      <c r="A9" s="16" t="s">
        <v>19</v>
      </c>
      <c r="B9" s="17" t="s">
        <v>19</v>
      </c>
      <c r="C9" s="17" t="s">
        <v>19</v>
      </c>
      <c r="D9" s="12" t="s">
        <v>57</v>
      </c>
      <c r="E9" s="13">
        <f t="shared" si="0"/>
        <v>3.25</v>
      </c>
      <c r="F9" s="12" t="s">
        <v>24</v>
      </c>
      <c r="G9" s="19" t="s">
        <v>19</v>
      </c>
    </row>
    <row r="10" spans="1:13" ht="17.25" thickBot="1" x14ac:dyDescent="0.35">
      <c r="A10" s="16" t="s">
        <v>19</v>
      </c>
      <c r="B10" s="17" t="s">
        <v>19</v>
      </c>
      <c r="C10" s="17" t="s">
        <v>19</v>
      </c>
      <c r="D10" s="12" t="s">
        <v>39</v>
      </c>
      <c r="E10" s="13">
        <f t="shared" si="0"/>
        <v>1.9500000000000002</v>
      </c>
      <c r="F10" s="12" t="s">
        <v>26</v>
      </c>
      <c r="G10" s="19" t="s">
        <v>19</v>
      </c>
    </row>
    <row r="11" spans="1:13" ht="17.25" thickBot="1" x14ac:dyDescent="0.35">
      <c r="A11" s="16" t="s">
        <v>19</v>
      </c>
      <c r="B11" s="17" t="s">
        <v>19</v>
      </c>
      <c r="C11" s="17" t="s">
        <v>19</v>
      </c>
      <c r="D11" s="12" t="s">
        <v>47</v>
      </c>
      <c r="E11" s="13">
        <f t="shared" si="0"/>
        <v>0.32500000000000001</v>
      </c>
      <c r="F11" s="12" t="s">
        <v>33</v>
      </c>
      <c r="G11" s="19" t="s">
        <v>19</v>
      </c>
    </row>
    <row r="12" spans="1:13" ht="17.25" thickBot="1" x14ac:dyDescent="0.35">
      <c r="A12" s="16" t="s">
        <v>19</v>
      </c>
      <c r="B12" s="17" t="s">
        <v>19</v>
      </c>
      <c r="C12" s="17" t="s">
        <v>19</v>
      </c>
      <c r="D12" s="12" t="s">
        <v>58</v>
      </c>
      <c r="E12" s="13">
        <f t="shared" si="0"/>
        <v>0.13</v>
      </c>
      <c r="F12" s="12" t="s">
        <v>59</v>
      </c>
      <c r="G12" s="19" t="s">
        <v>19</v>
      </c>
    </row>
    <row r="13" spans="1:13" ht="17.25" thickBot="1" x14ac:dyDescent="0.35">
      <c r="A13" s="16" t="s">
        <v>19</v>
      </c>
      <c r="B13" s="17" t="s">
        <v>19</v>
      </c>
      <c r="C13" s="17" t="s">
        <v>60</v>
      </c>
      <c r="D13" s="12" t="s">
        <v>61</v>
      </c>
      <c r="E13" s="13">
        <f t="shared" si="0"/>
        <v>13</v>
      </c>
      <c r="F13" s="12" t="s">
        <v>50</v>
      </c>
      <c r="G13" s="19" t="s">
        <v>62</v>
      </c>
    </row>
    <row r="14" spans="1:13" ht="17.25" thickBot="1" x14ac:dyDescent="0.35">
      <c r="A14" s="16" t="s">
        <v>19</v>
      </c>
      <c r="B14" s="17" t="s">
        <v>19</v>
      </c>
      <c r="C14" s="17" t="s">
        <v>19</v>
      </c>
      <c r="D14" s="12" t="s">
        <v>63</v>
      </c>
      <c r="E14" s="13">
        <f t="shared" si="0"/>
        <v>1.9500000000000002</v>
      </c>
      <c r="F14" s="12" t="s">
        <v>26</v>
      </c>
      <c r="G14" s="19" t="s">
        <v>19</v>
      </c>
    </row>
    <row r="15" spans="1:13" ht="17.25" thickBot="1" x14ac:dyDescent="0.35">
      <c r="A15" s="16" t="s">
        <v>19</v>
      </c>
      <c r="B15" s="17" t="s">
        <v>19</v>
      </c>
      <c r="C15" s="17" t="s">
        <v>19</v>
      </c>
      <c r="D15" s="12" t="s">
        <v>31</v>
      </c>
      <c r="E15" s="13">
        <f t="shared" si="0"/>
        <v>1.3</v>
      </c>
      <c r="F15" s="12" t="s">
        <v>28</v>
      </c>
      <c r="G15" s="19" t="s">
        <v>19</v>
      </c>
    </row>
    <row r="16" spans="1:13" ht="17.25" thickBot="1" x14ac:dyDescent="0.35">
      <c r="A16" s="16" t="s">
        <v>19</v>
      </c>
      <c r="B16" s="17" t="s">
        <v>19</v>
      </c>
      <c r="C16" s="17" t="s">
        <v>19</v>
      </c>
      <c r="D16" s="12" t="s">
        <v>32</v>
      </c>
      <c r="E16" s="13">
        <f t="shared" si="0"/>
        <v>0.32500000000000001</v>
      </c>
      <c r="F16" s="12" t="s">
        <v>33</v>
      </c>
      <c r="G16" s="19" t="s">
        <v>19</v>
      </c>
    </row>
    <row r="17" spans="1:7" ht="17.25" thickBot="1" x14ac:dyDescent="0.35">
      <c r="A17" s="16" t="s">
        <v>19</v>
      </c>
      <c r="B17" s="17" t="s">
        <v>19</v>
      </c>
      <c r="C17" s="17" t="s">
        <v>19</v>
      </c>
      <c r="D17" s="12" t="s">
        <v>40</v>
      </c>
      <c r="E17" s="13">
        <f t="shared" si="0"/>
        <v>0.32500000000000001</v>
      </c>
      <c r="F17" s="12" t="s">
        <v>33</v>
      </c>
      <c r="G17" s="19" t="s">
        <v>19</v>
      </c>
    </row>
    <row r="18" spans="1:7" ht="17.25" thickBot="1" x14ac:dyDescent="0.35">
      <c r="A18" s="16" t="s">
        <v>19</v>
      </c>
      <c r="B18" s="17" t="s">
        <v>19</v>
      </c>
      <c r="C18" s="18" t="s">
        <v>246</v>
      </c>
      <c r="D18" s="12" t="s">
        <v>64</v>
      </c>
      <c r="E18" s="13">
        <f t="shared" si="0"/>
        <v>3.25</v>
      </c>
      <c r="F18" s="12" t="s">
        <v>24</v>
      </c>
      <c r="G18" s="19" t="s">
        <v>65</v>
      </c>
    </row>
    <row r="19" spans="1:7" ht="17.25" thickBot="1" x14ac:dyDescent="0.35">
      <c r="A19" s="16" t="s">
        <v>19</v>
      </c>
      <c r="B19" s="17" t="s">
        <v>19</v>
      </c>
      <c r="C19" s="17" t="s">
        <v>19</v>
      </c>
      <c r="D19" s="12" t="s">
        <v>66</v>
      </c>
      <c r="E19" s="13">
        <f t="shared" si="0"/>
        <v>1.3</v>
      </c>
      <c r="F19" s="12" t="s">
        <v>28</v>
      </c>
      <c r="G19" s="19" t="s">
        <v>19</v>
      </c>
    </row>
    <row r="20" spans="1:7" ht="17.25" thickBot="1" x14ac:dyDescent="0.35">
      <c r="A20" s="16" t="s">
        <v>19</v>
      </c>
      <c r="B20" s="17" t="s">
        <v>19</v>
      </c>
      <c r="C20" s="17" t="s">
        <v>19</v>
      </c>
      <c r="D20" s="12" t="s">
        <v>67</v>
      </c>
      <c r="E20" s="13">
        <f t="shared" si="0"/>
        <v>1.3</v>
      </c>
      <c r="F20" s="12" t="s">
        <v>28</v>
      </c>
      <c r="G20" s="19" t="s">
        <v>19</v>
      </c>
    </row>
    <row r="21" spans="1:7" ht="17.25" thickBot="1" x14ac:dyDescent="0.35">
      <c r="A21" s="16" t="s">
        <v>19</v>
      </c>
      <c r="B21" s="17" t="s">
        <v>19</v>
      </c>
      <c r="C21" s="17" t="s">
        <v>19</v>
      </c>
      <c r="D21" s="12" t="s">
        <v>39</v>
      </c>
      <c r="E21" s="13">
        <f t="shared" si="0"/>
        <v>1.3</v>
      </c>
      <c r="F21" s="12" t="s">
        <v>28</v>
      </c>
      <c r="G21" s="19" t="s">
        <v>19</v>
      </c>
    </row>
    <row r="22" spans="1:7" ht="17.25" thickBot="1" x14ac:dyDescent="0.35">
      <c r="A22" s="16" t="s">
        <v>19</v>
      </c>
      <c r="B22" s="17" t="s">
        <v>19</v>
      </c>
      <c r="C22" s="17" t="s">
        <v>19</v>
      </c>
      <c r="D22" s="12" t="s">
        <v>32</v>
      </c>
      <c r="E22" s="13">
        <f t="shared" si="0"/>
        <v>0.13</v>
      </c>
      <c r="F22" s="12" t="s">
        <v>59</v>
      </c>
      <c r="G22" s="19" t="s">
        <v>19</v>
      </c>
    </row>
    <row r="23" spans="1:7" ht="17.25" thickBot="1" x14ac:dyDescent="0.35">
      <c r="A23" s="16" t="s">
        <v>19</v>
      </c>
      <c r="B23" s="17" t="s">
        <v>19</v>
      </c>
      <c r="C23" s="11" t="s">
        <v>68</v>
      </c>
      <c r="D23" s="12" t="s">
        <v>69</v>
      </c>
      <c r="E23" s="13">
        <f t="shared" si="0"/>
        <v>13</v>
      </c>
      <c r="F23" s="12" t="s">
        <v>50</v>
      </c>
      <c r="G23" s="14" t="s">
        <v>51</v>
      </c>
    </row>
    <row r="24" spans="1:7" ht="17.25" thickBot="1" x14ac:dyDescent="0.35">
      <c r="A24" s="16" t="s">
        <v>70</v>
      </c>
      <c r="B24" s="17" t="s">
        <v>15</v>
      </c>
      <c r="C24" s="17" t="s">
        <v>71</v>
      </c>
      <c r="D24" s="12" t="s">
        <v>17</v>
      </c>
      <c r="E24" s="13">
        <v>35.799999999999997</v>
      </c>
      <c r="F24" s="12" t="s">
        <v>72</v>
      </c>
      <c r="G24" s="19" t="s">
        <v>73</v>
      </c>
    </row>
    <row r="25" spans="1:7" ht="17.25" thickBot="1" x14ac:dyDescent="0.35">
      <c r="A25" s="16" t="s">
        <v>19</v>
      </c>
      <c r="B25" s="17" t="s">
        <v>19</v>
      </c>
      <c r="C25" s="17" t="s">
        <v>19</v>
      </c>
      <c r="D25" s="12" t="s">
        <v>74</v>
      </c>
      <c r="E25" s="13"/>
      <c r="F25" s="12" t="s">
        <v>26</v>
      </c>
      <c r="G25" s="19" t="s">
        <v>19</v>
      </c>
    </row>
    <row r="26" spans="1:7" ht="17.25" thickBot="1" x14ac:dyDescent="0.35">
      <c r="A26" s="16" t="s">
        <v>19</v>
      </c>
      <c r="B26" s="17" t="s">
        <v>19</v>
      </c>
      <c r="C26" s="18" t="s">
        <v>247</v>
      </c>
      <c r="D26" s="12" t="s">
        <v>34</v>
      </c>
      <c r="E26" s="13">
        <f t="shared" si="0"/>
        <v>9.75</v>
      </c>
      <c r="F26" s="12" t="s">
        <v>75</v>
      </c>
      <c r="G26" s="19" t="s">
        <v>76</v>
      </c>
    </row>
    <row r="27" spans="1:7" ht="17.25" thickBot="1" x14ac:dyDescent="0.35">
      <c r="A27" s="16" t="s">
        <v>19</v>
      </c>
      <c r="B27" s="17" t="s">
        <v>19</v>
      </c>
      <c r="C27" s="17" t="s">
        <v>19</v>
      </c>
      <c r="D27" s="12" t="s">
        <v>77</v>
      </c>
      <c r="E27" s="13">
        <f t="shared" si="0"/>
        <v>6.5</v>
      </c>
      <c r="F27" s="12" t="s">
        <v>38</v>
      </c>
      <c r="G27" s="19" t="s">
        <v>19</v>
      </c>
    </row>
    <row r="28" spans="1:7" ht="17.25" thickBot="1" x14ac:dyDescent="0.35">
      <c r="A28" s="16" t="s">
        <v>19</v>
      </c>
      <c r="B28" s="17" t="s">
        <v>19</v>
      </c>
      <c r="C28" s="17" t="s">
        <v>19</v>
      </c>
      <c r="D28" s="12" t="s">
        <v>56</v>
      </c>
      <c r="E28" s="13">
        <f t="shared" si="0"/>
        <v>3.25</v>
      </c>
      <c r="F28" s="12" t="s">
        <v>24</v>
      </c>
      <c r="G28" s="19" t="s">
        <v>19</v>
      </c>
    </row>
    <row r="29" spans="1:7" ht="17.25" thickBot="1" x14ac:dyDescent="0.35">
      <c r="A29" s="16" t="s">
        <v>19</v>
      </c>
      <c r="B29" s="17" t="s">
        <v>19</v>
      </c>
      <c r="C29" s="17" t="s">
        <v>19</v>
      </c>
      <c r="D29" s="12" t="s">
        <v>25</v>
      </c>
      <c r="E29" s="13">
        <f t="shared" si="0"/>
        <v>1.9500000000000002</v>
      </c>
      <c r="F29" s="12" t="s">
        <v>26</v>
      </c>
      <c r="G29" s="19" t="s">
        <v>19</v>
      </c>
    </row>
    <row r="30" spans="1:7" ht="17.25" thickBot="1" x14ac:dyDescent="0.35">
      <c r="A30" s="16" t="s">
        <v>19</v>
      </c>
      <c r="B30" s="17" t="s">
        <v>19</v>
      </c>
      <c r="C30" s="17" t="s">
        <v>19</v>
      </c>
      <c r="D30" s="12" t="s">
        <v>78</v>
      </c>
      <c r="E30" s="13">
        <f t="shared" si="0"/>
        <v>1.3</v>
      </c>
      <c r="F30" s="12" t="s">
        <v>28</v>
      </c>
      <c r="G30" s="19" t="s">
        <v>19</v>
      </c>
    </row>
    <row r="31" spans="1:7" ht="17.25" thickBot="1" x14ac:dyDescent="0.35">
      <c r="A31" s="16" t="s">
        <v>19</v>
      </c>
      <c r="B31" s="17" t="s">
        <v>19</v>
      </c>
      <c r="C31" s="17" t="s">
        <v>19</v>
      </c>
      <c r="D31" s="12" t="s">
        <v>31</v>
      </c>
      <c r="E31" s="13">
        <f t="shared" si="0"/>
        <v>0.65</v>
      </c>
      <c r="F31" s="12" t="s">
        <v>30</v>
      </c>
      <c r="G31" s="19" t="s">
        <v>19</v>
      </c>
    </row>
    <row r="32" spans="1:7" ht="17.25" thickBot="1" x14ac:dyDescent="0.35">
      <c r="A32" s="16" t="s">
        <v>19</v>
      </c>
      <c r="B32" s="17" t="s">
        <v>19</v>
      </c>
      <c r="C32" s="17" t="s">
        <v>19</v>
      </c>
      <c r="D32" s="12" t="s">
        <v>32</v>
      </c>
      <c r="E32" s="13">
        <f t="shared" si="0"/>
        <v>0.32500000000000001</v>
      </c>
      <c r="F32" s="12" t="s">
        <v>33</v>
      </c>
      <c r="G32" s="19" t="s">
        <v>19</v>
      </c>
    </row>
    <row r="33" spans="1:9" ht="17.25" thickBot="1" x14ac:dyDescent="0.35">
      <c r="A33" s="16" t="s">
        <v>19</v>
      </c>
      <c r="B33" s="17" t="s">
        <v>19</v>
      </c>
      <c r="C33" s="17" t="s">
        <v>19</v>
      </c>
      <c r="D33" s="12" t="s">
        <v>79</v>
      </c>
      <c r="E33" s="13">
        <f t="shared" si="0"/>
        <v>0.13</v>
      </c>
      <c r="F33" s="12" t="s">
        <v>59</v>
      </c>
      <c r="G33" s="19" t="s">
        <v>19</v>
      </c>
    </row>
    <row r="34" spans="1:9" ht="17.25" thickBot="1" x14ac:dyDescent="0.35">
      <c r="A34" s="16" t="s">
        <v>19</v>
      </c>
      <c r="B34" s="17" t="s">
        <v>19</v>
      </c>
      <c r="C34" s="18" t="s">
        <v>248</v>
      </c>
      <c r="D34" s="12" t="s">
        <v>80</v>
      </c>
      <c r="E34" s="13">
        <f t="shared" si="0"/>
        <v>16.25</v>
      </c>
      <c r="F34" s="12" t="s">
        <v>21</v>
      </c>
      <c r="G34" s="19" t="s">
        <v>81</v>
      </c>
    </row>
    <row r="35" spans="1:9" ht="17.25" thickBot="1" x14ac:dyDescent="0.35">
      <c r="A35" s="16" t="s">
        <v>19</v>
      </c>
      <c r="B35" s="17" t="s">
        <v>19</v>
      </c>
      <c r="C35" s="17" t="s">
        <v>19</v>
      </c>
      <c r="D35" s="12" t="s">
        <v>82</v>
      </c>
      <c r="E35" s="13">
        <f t="shared" si="0"/>
        <v>13</v>
      </c>
      <c r="F35" s="12" t="s">
        <v>50</v>
      </c>
      <c r="G35" s="19" t="s">
        <v>19</v>
      </c>
    </row>
    <row r="36" spans="1:9" ht="17.25" thickBot="1" x14ac:dyDescent="0.35">
      <c r="A36" s="16" t="s">
        <v>19</v>
      </c>
      <c r="B36" s="17" t="s">
        <v>19</v>
      </c>
      <c r="C36" s="17" t="s">
        <v>19</v>
      </c>
      <c r="D36" s="12" t="s">
        <v>66</v>
      </c>
      <c r="E36" s="13">
        <f t="shared" si="0"/>
        <v>1.3</v>
      </c>
      <c r="F36" s="12" t="s">
        <v>28</v>
      </c>
      <c r="G36" s="19" t="s">
        <v>19</v>
      </c>
    </row>
    <row r="37" spans="1:9" ht="17.25" thickBot="1" x14ac:dyDescent="0.35">
      <c r="A37" s="16" t="s">
        <v>19</v>
      </c>
      <c r="B37" s="17" t="s">
        <v>19</v>
      </c>
      <c r="C37" s="17" t="s">
        <v>19</v>
      </c>
      <c r="D37" s="12" t="s">
        <v>39</v>
      </c>
      <c r="E37" s="13">
        <f t="shared" si="0"/>
        <v>1.3</v>
      </c>
      <c r="F37" s="12" t="s">
        <v>28</v>
      </c>
      <c r="G37" s="19" t="s">
        <v>19</v>
      </c>
    </row>
    <row r="38" spans="1:9" ht="17.25" thickBot="1" x14ac:dyDescent="0.35">
      <c r="A38" s="16" t="s">
        <v>19</v>
      </c>
      <c r="B38" s="17" t="s">
        <v>19</v>
      </c>
      <c r="C38" s="17" t="s">
        <v>19</v>
      </c>
      <c r="D38" s="12" t="s">
        <v>78</v>
      </c>
      <c r="E38" s="13">
        <f t="shared" si="0"/>
        <v>1.3</v>
      </c>
      <c r="F38" s="12" t="s">
        <v>28</v>
      </c>
      <c r="G38" s="19" t="s">
        <v>19</v>
      </c>
    </row>
    <row r="39" spans="1:9" ht="17.25" thickBot="1" x14ac:dyDescent="0.35">
      <c r="A39" s="16" t="s">
        <v>19</v>
      </c>
      <c r="B39" s="17" t="s">
        <v>19</v>
      </c>
      <c r="C39" s="17" t="s">
        <v>19</v>
      </c>
      <c r="D39" s="12" t="s">
        <v>32</v>
      </c>
      <c r="E39" s="13">
        <f t="shared" si="0"/>
        <v>0.65</v>
      </c>
      <c r="F39" s="12" t="s">
        <v>30</v>
      </c>
      <c r="G39" s="19" t="s">
        <v>19</v>
      </c>
    </row>
    <row r="40" spans="1:9" ht="17.25" thickBot="1" x14ac:dyDescent="0.35">
      <c r="A40" s="16" t="s">
        <v>19</v>
      </c>
      <c r="B40" s="17" t="s">
        <v>19</v>
      </c>
      <c r="C40" s="17" t="s">
        <v>19</v>
      </c>
      <c r="D40" s="12" t="s">
        <v>67</v>
      </c>
      <c r="E40" s="13">
        <f t="shared" si="0"/>
        <v>0.65</v>
      </c>
      <c r="F40" s="12" t="s">
        <v>30</v>
      </c>
      <c r="G40" s="19" t="s">
        <v>19</v>
      </c>
    </row>
    <row r="41" spans="1:9" s="15" customFormat="1" ht="17.25" thickBot="1" x14ac:dyDescent="0.35">
      <c r="A41" s="16"/>
      <c r="B41" s="17"/>
      <c r="C41" s="18" t="s">
        <v>255</v>
      </c>
      <c r="D41" s="12" t="s">
        <v>83</v>
      </c>
      <c r="E41" s="12" t="s">
        <v>250</v>
      </c>
      <c r="F41" s="12"/>
      <c r="G41" s="19" t="s">
        <v>251</v>
      </c>
      <c r="H41" s="30" t="s">
        <v>252</v>
      </c>
      <c r="I41" s="30"/>
    </row>
    <row r="42" spans="1:9" s="15" customFormat="1" ht="17.25" thickBot="1" x14ac:dyDescent="0.35">
      <c r="A42" s="16"/>
      <c r="B42" s="17"/>
      <c r="C42" s="17" t="s">
        <v>19</v>
      </c>
      <c r="D42" s="12" t="s">
        <v>32</v>
      </c>
      <c r="E42" s="12" t="s">
        <v>253</v>
      </c>
      <c r="F42" s="12"/>
      <c r="G42" s="19" t="s">
        <v>19</v>
      </c>
      <c r="H42" s="30" t="s">
        <v>19</v>
      </c>
      <c r="I42" s="30" t="s">
        <v>19</v>
      </c>
    </row>
    <row r="43" spans="1:9" s="15" customFormat="1" ht="17.25" thickBot="1" x14ac:dyDescent="0.35">
      <c r="A43" s="16"/>
      <c r="B43" s="17"/>
      <c r="C43" s="17" t="s">
        <v>19</v>
      </c>
      <c r="D43" s="12" t="s">
        <v>46</v>
      </c>
      <c r="E43" s="12" t="s">
        <v>253</v>
      </c>
      <c r="F43" s="12"/>
      <c r="G43" s="19" t="s">
        <v>19</v>
      </c>
      <c r="H43" s="30" t="s">
        <v>19</v>
      </c>
      <c r="I43" s="30" t="s">
        <v>19</v>
      </c>
    </row>
    <row r="44" spans="1:9" s="15" customFormat="1" ht="17.25" thickBot="1" x14ac:dyDescent="0.35">
      <c r="A44" s="16"/>
      <c r="B44" s="17"/>
      <c r="C44" s="17" t="s">
        <v>19</v>
      </c>
      <c r="D44" s="12" t="s">
        <v>47</v>
      </c>
      <c r="E44" s="12" t="s">
        <v>253</v>
      </c>
      <c r="F44" s="12"/>
      <c r="G44" s="19" t="s">
        <v>19</v>
      </c>
      <c r="H44" s="30" t="s">
        <v>19</v>
      </c>
      <c r="I44" s="30" t="s">
        <v>19</v>
      </c>
    </row>
    <row r="45" spans="1:9" s="15" customFormat="1" ht="17.25" thickBot="1" x14ac:dyDescent="0.35">
      <c r="A45" s="16"/>
      <c r="B45" s="17"/>
      <c r="C45" s="17" t="s">
        <v>19</v>
      </c>
      <c r="D45" s="12" t="s">
        <v>40</v>
      </c>
      <c r="E45" s="12" t="s">
        <v>254</v>
      </c>
      <c r="F45" s="12"/>
      <c r="G45" s="19" t="s">
        <v>19</v>
      </c>
      <c r="H45" s="30" t="s">
        <v>19</v>
      </c>
      <c r="I45" s="30" t="s">
        <v>19</v>
      </c>
    </row>
    <row r="46" spans="1:9" ht="17.25" thickBot="1" x14ac:dyDescent="0.35">
      <c r="A46" s="16" t="s">
        <v>19</v>
      </c>
      <c r="B46" s="17" t="s">
        <v>19</v>
      </c>
      <c r="C46" s="18" t="s">
        <v>249</v>
      </c>
      <c r="D46" s="12" t="s">
        <v>83</v>
      </c>
      <c r="E46" s="13"/>
      <c r="F46" s="12" t="s">
        <v>44</v>
      </c>
      <c r="G46" s="19" t="s">
        <v>84</v>
      </c>
    </row>
    <row r="47" spans="1:9" ht="17.25" thickBot="1" x14ac:dyDescent="0.35">
      <c r="A47" s="16" t="s">
        <v>19</v>
      </c>
      <c r="B47" s="17" t="s">
        <v>19</v>
      </c>
      <c r="C47" s="17" t="s">
        <v>19</v>
      </c>
      <c r="D47" s="12" t="s">
        <v>32</v>
      </c>
      <c r="E47" s="13"/>
      <c r="F47" s="12" t="s">
        <v>33</v>
      </c>
      <c r="G47" s="19" t="s">
        <v>19</v>
      </c>
    </row>
    <row r="48" spans="1:9" ht="17.25" thickBot="1" x14ac:dyDescent="0.35">
      <c r="A48" s="16" t="s">
        <v>19</v>
      </c>
      <c r="B48" s="17" t="s">
        <v>19</v>
      </c>
      <c r="C48" s="17" t="s">
        <v>19</v>
      </c>
      <c r="D48" s="12" t="s">
        <v>67</v>
      </c>
      <c r="E48" s="13"/>
      <c r="F48" s="12" t="s">
        <v>33</v>
      </c>
      <c r="G48" s="19" t="s">
        <v>19</v>
      </c>
    </row>
    <row r="49" spans="1:7" ht="17.25" thickBot="1" x14ac:dyDescent="0.35">
      <c r="A49" s="16" t="s">
        <v>19</v>
      </c>
      <c r="B49" s="17" t="s">
        <v>19</v>
      </c>
      <c r="C49" s="17" t="s">
        <v>19</v>
      </c>
      <c r="D49" s="12" t="s">
        <v>85</v>
      </c>
      <c r="E49" s="13"/>
      <c r="F49" s="12" t="s">
        <v>33</v>
      </c>
      <c r="G49" s="19" t="s">
        <v>19</v>
      </c>
    </row>
    <row r="50" spans="1:7" ht="17.25" thickBot="1" x14ac:dyDescent="0.35">
      <c r="A50" s="16" t="s">
        <v>19</v>
      </c>
      <c r="B50" s="17" t="s">
        <v>19</v>
      </c>
      <c r="C50" s="17" t="s">
        <v>19</v>
      </c>
      <c r="D50" s="12" t="s">
        <v>46</v>
      </c>
      <c r="E50" s="13"/>
      <c r="F50" s="12" t="s">
        <v>33</v>
      </c>
      <c r="G50" s="19" t="s">
        <v>19</v>
      </c>
    </row>
    <row r="51" spans="1:7" ht="17.25" thickBot="1" x14ac:dyDescent="0.35">
      <c r="A51" s="16" t="s">
        <v>19</v>
      </c>
      <c r="B51" s="17" t="s">
        <v>19</v>
      </c>
      <c r="C51" s="17" t="s">
        <v>19</v>
      </c>
      <c r="D51" s="12" t="s">
        <v>47</v>
      </c>
      <c r="E51" s="13"/>
      <c r="F51" s="12" t="s">
        <v>33</v>
      </c>
      <c r="G51" s="19" t="s">
        <v>19</v>
      </c>
    </row>
    <row r="52" spans="1:7" ht="17.25" thickBot="1" x14ac:dyDescent="0.35">
      <c r="A52" s="16" t="s">
        <v>19</v>
      </c>
      <c r="B52" s="17" t="s">
        <v>19</v>
      </c>
      <c r="C52" s="17" t="s">
        <v>19</v>
      </c>
      <c r="D52" s="12" t="s">
        <v>86</v>
      </c>
      <c r="E52" s="13"/>
      <c r="F52" s="12" t="s">
        <v>41</v>
      </c>
      <c r="G52" s="19" t="s">
        <v>19</v>
      </c>
    </row>
    <row r="53" spans="1:7" ht="17.25" thickBot="1" x14ac:dyDescent="0.35">
      <c r="A53" s="16" t="s">
        <v>19</v>
      </c>
      <c r="B53" s="17" t="s">
        <v>19</v>
      </c>
      <c r="C53" s="17" t="s">
        <v>19</v>
      </c>
      <c r="D53" s="12" t="s">
        <v>40</v>
      </c>
      <c r="E53" s="13"/>
      <c r="F53" s="12" t="s">
        <v>41</v>
      </c>
      <c r="G53" s="19" t="s">
        <v>19</v>
      </c>
    </row>
    <row r="54" spans="1:7" ht="17.25" thickBot="1" x14ac:dyDescent="0.35">
      <c r="A54" s="16" t="s">
        <v>19</v>
      </c>
      <c r="B54" s="17" t="s">
        <v>19</v>
      </c>
      <c r="C54" s="11" t="s">
        <v>68</v>
      </c>
      <c r="D54" s="12" t="s">
        <v>69</v>
      </c>
      <c r="E54" s="13">
        <f t="shared" si="0"/>
        <v>13</v>
      </c>
      <c r="F54" s="12" t="s">
        <v>50</v>
      </c>
      <c r="G54" s="14" t="s">
        <v>51</v>
      </c>
    </row>
    <row r="55" spans="1:7" ht="17.25" thickBot="1" x14ac:dyDescent="0.35">
      <c r="A55" s="16" t="s">
        <v>87</v>
      </c>
      <c r="B55" s="17" t="s">
        <v>15</v>
      </c>
      <c r="C55" s="17" t="s">
        <v>88</v>
      </c>
      <c r="D55" s="12" t="s">
        <v>17</v>
      </c>
      <c r="E55" s="13">
        <v>35.799999999999997</v>
      </c>
      <c r="F55" s="12" t="s">
        <v>89</v>
      </c>
      <c r="G55" s="19" t="s">
        <v>73</v>
      </c>
    </row>
    <row r="56" spans="1:7" ht="17.25" thickBot="1" x14ac:dyDescent="0.35">
      <c r="A56" s="16" t="s">
        <v>19</v>
      </c>
      <c r="B56" s="17" t="s">
        <v>19</v>
      </c>
      <c r="C56" s="17" t="s">
        <v>19</v>
      </c>
      <c r="D56" s="12" t="s">
        <v>90</v>
      </c>
      <c r="E56" s="13"/>
      <c r="F56" s="12" t="s">
        <v>28</v>
      </c>
      <c r="G56" s="19" t="s">
        <v>19</v>
      </c>
    </row>
    <row r="57" spans="1:7" ht="17.25" thickBot="1" x14ac:dyDescent="0.35">
      <c r="A57" s="16" t="s">
        <v>19</v>
      </c>
      <c r="B57" s="17" t="s">
        <v>19</v>
      </c>
      <c r="C57" s="17" t="s">
        <v>19</v>
      </c>
      <c r="D57" s="12" t="s">
        <v>74</v>
      </c>
      <c r="E57" s="13"/>
      <c r="F57" s="12" t="s">
        <v>28</v>
      </c>
      <c r="G57" s="19" t="s">
        <v>19</v>
      </c>
    </row>
    <row r="58" spans="1:7" ht="17.25" thickBot="1" x14ac:dyDescent="0.35">
      <c r="A58" s="16" t="s">
        <v>19</v>
      </c>
      <c r="B58" s="17" t="s">
        <v>19</v>
      </c>
      <c r="C58" s="17" t="s">
        <v>19</v>
      </c>
      <c r="D58" s="12" t="s">
        <v>91</v>
      </c>
      <c r="E58" s="13"/>
      <c r="F58" s="12" t="s">
        <v>28</v>
      </c>
      <c r="G58" s="19" t="s">
        <v>19</v>
      </c>
    </row>
    <row r="59" spans="1:7" ht="17.25" thickBot="1" x14ac:dyDescent="0.35">
      <c r="A59" s="16" t="s">
        <v>19</v>
      </c>
      <c r="B59" s="17" t="s">
        <v>19</v>
      </c>
      <c r="C59" s="17" t="s">
        <v>19</v>
      </c>
      <c r="D59" s="12" t="s">
        <v>92</v>
      </c>
      <c r="E59" s="13"/>
      <c r="F59" s="12" t="s">
        <v>28</v>
      </c>
      <c r="G59" s="19" t="s">
        <v>19</v>
      </c>
    </row>
    <row r="60" spans="1:7" ht="17.25" thickBot="1" x14ac:dyDescent="0.35">
      <c r="A60" s="16" t="s">
        <v>19</v>
      </c>
      <c r="B60" s="17" t="s">
        <v>19</v>
      </c>
      <c r="C60" s="17" t="s">
        <v>93</v>
      </c>
      <c r="D60" s="12" t="s">
        <v>94</v>
      </c>
      <c r="E60" s="13">
        <f t="shared" si="0"/>
        <v>1.3</v>
      </c>
      <c r="F60" s="12" t="s">
        <v>28</v>
      </c>
      <c r="G60" s="19" t="s">
        <v>95</v>
      </c>
    </row>
    <row r="61" spans="1:7" ht="17.25" thickBot="1" x14ac:dyDescent="0.35">
      <c r="A61" s="16" t="s">
        <v>19</v>
      </c>
      <c r="B61" s="17" t="s">
        <v>19</v>
      </c>
      <c r="C61" s="17" t="s">
        <v>19</v>
      </c>
      <c r="D61" s="12" t="s">
        <v>96</v>
      </c>
      <c r="E61" s="13">
        <f t="shared" si="0"/>
        <v>0.65</v>
      </c>
      <c r="F61" s="12" t="s">
        <v>30</v>
      </c>
      <c r="G61" s="19" t="s">
        <v>19</v>
      </c>
    </row>
    <row r="62" spans="1:7" ht="17.25" thickBot="1" x14ac:dyDescent="0.35">
      <c r="A62" s="16" t="s">
        <v>19</v>
      </c>
      <c r="B62" s="17" t="s">
        <v>19</v>
      </c>
      <c r="C62" s="17" t="s">
        <v>19</v>
      </c>
      <c r="D62" s="12" t="s">
        <v>46</v>
      </c>
      <c r="E62" s="13">
        <f t="shared" si="0"/>
        <v>0.32500000000000001</v>
      </c>
      <c r="F62" s="12" t="s">
        <v>33</v>
      </c>
      <c r="G62" s="19" t="s">
        <v>19</v>
      </c>
    </row>
    <row r="63" spans="1:7" ht="17.25" thickBot="1" x14ac:dyDescent="0.35">
      <c r="A63" s="16" t="s">
        <v>19</v>
      </c>
      <c r="B63" s="17" t="s">
        <v>19</v>
      </c>
      <c r="C63" s="18" t="s">
        <v>256</v>
      </c>
      <c r="D63" s="12" t="s">
        <v>97</v>
      </c>
      <c r="E63" s="13">
        <f t="shared" si="0"/>
        <v>26</v>
      </c>
      <c r="F63" s="12" t="s">
        <v>98</v>
      </c>
      <c r="G63" s="19" t="s">
        <v>99</v>
      </c>
    </row>
    <row r="64" spans="1:7" ht="17.25" thickBot="1" x14ac:dyDescent="0.35">
      <c r="A64" s="16" t="s">
        <v>19</v>
      </c>
      <c r="B64" s="17" t="s">
        <v>19</v>
      </c>
      <c r="C64" s="17" t="s">
        <v>19</v>
      </c>
      <c r="D64" s="12" t="s">
        <v>20</v>
      </c>
      <c r="E64" s="13">
        <f t="shared" si="0"/>
        <v>3.25</v>
      </c>
      <c r="F64" s="12" t="s">
        <v>24</v>
      </c>
      <c r="G64" s="19" t="s">
        <v>19</v>
      </c>
    </row>
    <row r="65" spans="1:7" ht="17.25" thickBot="1" x14ac:dyDescent="0.35">
      <c r="A65" s="16" t="s">
        <v>19</v>
      </c>
      <c r="B65" s="17" t="s">
        <v>19</v>
      </c>
      <c r="C65" s="17" t="s">
        <v>19</v>
      </c>
      <c r="D65" s="12" t="s">
        <v>57</v>
      </c>
      <c r="E65" s="13">
        <f t="shared" si="0"/>
        <v>3.25</v>
      </c>
      <c r="F65" s="12" t="s">
        <v>24</v>
      </c>
      <c r="G65" s="19" t="s">
        <v>19</v>
      </c>
    </row>
    <row r="66" spans="1:7" ht="17.25" thickBot="1" x14ac:dyDescent="0.35">
      <c r="A66" s="16" t="s">
        <v>19</v>
      </c>
      <c r="B66" s="17" t="s">
        <v>19</v>
      </c>
      <c r="C66" s="17" t="s">
        <v>19</v>
      </c>
      <c r="D66" s="12" t="s">
        <v>56</v>
      </c>
      <c r="E66" s="13">
        <f t="shared" si="0"/>
        <v>3.25</v>
      </c>
      <c r="F66" s="12" t="s">
        <v>24</v>
      </c>
      <c r="G66" s="19" t="s">
        <v>19</v>
      </c>
    </row>
    <row r="67" spans="1:7" ht="17.25" thickBot="1" x14ac:dyDescent="0.35">
      <c r="A67" s="16" t="s">
        <v>19</v>
      </c>
      <c r="B67" s="17" t="s">
        <v>19</v>
      </c>
      <c r="C67" s="17" t="s">
        <v>19</v>
      </c>
      <c r="D67" s="12" t="s">
        <v>66</v>
      </c>
      <c r="E67" s="13">
        <f t="shared" si="0"/>
        <v>2.6</v>
      </c>
      <c r="F67" s="12" t="s">
        <v>100</v>
      </c>
      <c r="G67" s="19" t="s">
        <v>19</v>
      </c>
    </row>
    <row r="68" spans="1:7" ht="17.25" thickBot="1" x14ac:dyDescent="0.35">
      <c r="A68" s="16" t="s">
        <v>19</v>
      </c>
      <c r="B68" s="17" t="s">
        <v>19</v>
      </c>
      <c r="C68" s="17" t="s">
        <v>19</v>
      </c>
      <c r="D68" s="12" t="s">
        <v>67</v>
      </c>
      <c r="E68" s="13">
        <f t="shared" si="0"/>
        <v>1.3</v>
      </c>
      <c r="F68" s="12" t="s">
        <v>28</v>
      </c>
      <c r="G68" s="19" t="s">
        <v>19</v>
      </c>
    </row>
    <row r="69" spans="1:7" ht="17.25" thickBot="1" x14ac:dyDescent="0.35">
      <c r="A69" s="16" t="s">
        <v>19</v>
      </c>
      <c r="B69" s="17" t="s">
        <v>19</v>
      </c>
      <c r="C69" s="17" t="s">
        <v>19</v>
      </c>
      <c r="D69" s="12" t="s">
        <v>32</v>
      </c>
      <c r="E69" s="13">
        <f t="shared" si="0"/>
        <v>0.65</v>
      </c>
      <c r="F69" s="12" t="s">
        <v>30</v>
      </c>
      <c r="G69" s="19" t="s">
        <v>19</v>
      </c>
    </row>
    <row r="70" spans="1:7" ht="17.25" thickBot="1" x14ac:dyDescent="0.35">
      <c r="A70" s="16" t="s">
        <v>19</v>
      </c>
      <c r="B70" s="17" t="s">
        <v>19</v>
      </c>
      <c r="C70" s="17" t="s">
        <v>19</v>
      </c>
      <c r="D70" s="12" t="s">
        <v>46</v>
      </c>
      <c r="E70" s="13">
        <f t="shared" si="0"/>
        <v>0.65</v>
      </c>
      <c r="F70" s="12" t="s">
        <v>30</v>
      </c>
      <c r="G70" s="19" t="s">
        <v>19</v>
      </c>
    </row>
    <row r="71" spans="1:7" ht="17.25" thickBot="1" x14ac:dyDescent="0.35">
      <c r="A71" s="16" t="s">
        <v>19</v>
      </c>
      <c r="B71" s="17" t="s">
        <v>19</v>
      </c>
      <c r="C71" s="17" t="s">
        <v>19</v>
      </c>
      <c r="D71" s="12" t="s">
        <v>101</v>
      </c>
      <c r="E71" s="13">
        <f t="shared" si="0"/>
        <v>0.32500000000000001</v>
      </c>
      <c r="F71" s="12" t="s">
        <v>33</v>
      </c>
      <c r="G71" s="19" t="s">
        <v>19</v>
      </c>
    </row>
    <row r="72" spans="1:7" ht="17.25" thickBot="1" x14ac:dyDescent="0.35">
      <c r="A72" s="16" t="s">
        <v>19</v>
      </c>
      <c r="B72" s="17" t="s">
        <v>19</v>
      </c>
      <c r="C72" s="18" t="s">
        <v>257</v>
      </c>
      <c r="D72" s="12" t="s">
        <v>102</v>
      </c>
      <c r="E72" s="13">
        <f t="shared" si="0"/>
        <v>22.75</v>
      </c>
      <c r="F72" s="12" t="s">
        <v>44</v>
      </c>
      <c r="G72" s="19" t="s">
        <v>103</v>
      </c>
    </row>
    <row r="73" spans="1:7" ht="17.25" thickBot="1" x14ac:dyDescent="0.35">
      <c r="A73" s="16" t="s">
        <v>19</v>
      </c>
      <c r="B73" s="17" t="s">
        <v>19</v>
      </c>
      <c r="C73" s="17" t="s">
        <v>19</v>
      </c>
      <c r="D73" s="12" t="s">
        <v>46</v>
      </c>
      <c r="E73" s="13">
        <f t="shared" si="0"/>
        <v>0.32500000000000001</v>
      </c>
      <c r="F73" s="12" t="s">
        <v>33</v>
      </c>
      <c r="G73" s="19" t="s">
        <v>19</v>
      </c>
    </row>
    <row r="74" spans="1:7" ht="17.25" thickBot="1" x14ac:dyDescent="0.35">
      <c r="A74" s="16" t="s">
        <v>19</v>
      </c>
      <c r="B74" s="17" t="s">
        <v>19</v>
      </c>
      <c r="C74" s="17" t="s">
        <v>19</v>
      </c>
      <c r="D74" s="12" t="s">
        <v>47</v>
      </c>
      <c r="E74" s="13">
        <f t="shared" si="0"/>
        <v>0.32500000000000001</v>
      </c>
      <c r="F74" s="12" t="s">
        <v>33</v>
      </c>
      <c r="G74" s="19" t="s">
        <v>19</v>
      </c>
    </row>
    <row r="75" spans="1:7" ht="17.25" thickBot="1" x14ac:dyDescent="0.35">
      <c r="A75" s="16" t="s">
        <v>19</v>
      </c>
      <c r="B75" s="17" t="s">
        <v>19</v>
      </c>
      <c r="C75" s="17" t="s">
        <v>19</v>
      </c>
      <c r="D75" s="12" t="s">
        <v>40</v>
      </c>
      <c r="E75" s="13">
        <f t="shared" ref="E75:E118" si="1">F75*0.65</f>
        <v>6.5000000000000002E-2</v>
      </c>
      <c r="F75" s="12" t="s">
        <v>41</v>
      </c>
      <c r="G75" s="19" t="s">
        <v>19</v>
      </c>
    </row>
    <row r="76" spans="1:7" ht="17.25" thickBot="1" x14ac:dyDescent="0.35">
      <c r="A76" s="16" t="s">
        <v>19</v>
      </c>
      <c r="B76" s="17" t="s">
        <v>19</v>
      </c>
      <c r="C76" s="11" t="s">
        <v>68</v>
      </c>
      <c r="D76" s="12" t="s">
        <v>69</v>
      </c>
      <c r="E76" s="13">
        <f t="shared" si="1"/>
        <v>13</v>
      </c>
      <c r="F76" s="12" t="s">
        <v>50</v>
      </c>
      <c r="G76" s="14" t="s">
        <v>51</v>
      </c>
    </row>
    <row r="77" spans="1:7" ht="17.25" thickBot="1" x14ac:dyDescent="0.35">
      <c r="A77" s="16" t="s">
        <v>104</v>
      </c>
      <c r="B77" s="17" t="s">
        <v>15</v>
      </c>
      <c r="C77" s="11" t="s">
        <v>16</v>
      </c>
      <c r="D77" s="12" t="s">
        <v>17</v>
      </c>
      <c r="E77" s="13">
        <f t="shared" si="1"/>
        <v>35.75</v>
      </c>
      <c r="F77" s="12" t="s">
        <v>18</v>
      </c>
      <c r="G77" s="14"/>
    </row>
    <row r="78" spans="1:7" ht="17.25" thickBot="1" x14ac:dyDescent="0.35">
      <c r="A78" s="16" t="s">
        <v>19</v>
      </c>
      <c r="B78" s="17" t="s">
        <v>19</v>
      </c>
      <c r="C78" s="18" t="s">
        <v>298</v>
      </c>
      <c r="D78" s="12" t="s">
        <v>77</v>
      </c>
      <c r="E78" s="13">
        <f t="shared" si="1"/>
        <v>13</v>
      </c>
      <c r="F78" s="12" t="s">
        <v>50</v>
      </c>
      <c r="G78" s="19" t="s">
        <v>105</v>
      </c>
    </row>
    <row r="79" spans="1:7" ht="17.25" thickBot="1" x14ac:dyDescent="0.35">
      <c r="A79" s="16" t="s">
        <v>19</v>
      </c>
      <c r="B79" s="17" t="s">
        <v>19</v>
      </c>
      <c r="C79" s="17" t="s">
        <v>19</v>
      </c>
      <c r="D79" s="12" t="s">
        <v>56</v>
      </c>
      <c r="E79" s="13">
        <f t="shared" si="1"/>
        <v>6.5</v>
      </c>
      <c r="F79" s="12" t="s">
        <v>38</v>
      </c>
      <c r="G79" s="19" t="s">
        <v>19</v>
      </c>
    </row>
    <row r="80" spans="1:7" ht="17.25" thickBot="1" x14ac:dyDescent="0.35">
      <c r="A80" s="16" t="s">
        <v>19</v>
      </c>
      <c r="B80" s="17" t="s">
        <v>19</v>
      </c>
      <c r="C80" s="17" t="s">
        <v>19</v>
      </c>
      <c r="D80" s="12" t="s">
        <v>32</v>
      </c>
      <c r="E80" s="13">
        <f t="shared" si="1"/>
        <v>3.25</v>
      </c>
      <c r="F80" s="12" t="s">
        <v>24</v>
      </c>
      <c r="G80" s="19" t="s">
        <v>19</v>
      </c>
    </row>
    <row r="81" spans="1:7" ht="17.25" thickBot="1" x14ac:dyDescent="0.35">
      <c r="A81" s="16" t="s">
        <v>19</v>
      </c>
      <c r="B81" s="17" t="s">
        <v>19</v>
      </c>
      <c r="C81" s="17" t="s">
        <v>19</v>
      </c>
      <c r="D81" s="12" t="s">
        <v>78</v>
      </c>
      <c r="E81" s="13">
        <f t="shared" si="1"/>
        <v>1.3</v>
      </c>
      <c r="F81" s="12" t="s">
        <v>28</v>
      </c>
      <c r="G81" s="19" t="s">
        <v>19</v>
      </c>
    </row>
    <row r="82" spans="1:7" ht="17.25" thickBot="1" x14ac:dyDescent="0.35">
      <c r="A82" s="16" t="s">
        <v>19</v>
      </c>
      <c r="B82" s="17" t="s">
        <v>19</v>
      </c>
      <c r="C82" s="17" t="s">
        <v>19</v>
      </c>
      <c r="D82" s="12" t="s">
        <v>96</v>
      </c>
      <c r="E82" s="13">
        <f t="shared" si="1"/>
        <v>0.65</v>
      </c>
      <c r="F82" s="12" t="s">
        <v>30</v>
      </c>
      <c r="G82" s="19" t="s">
        <v>19</v>
      </c>
    </row>
    <row r="83" spans="1:7" ht="17.25" thickBot="1" x14ac:dyDescent="0.35">
      <c r="A83" s="16" t="s">
        <v>19</v>
      </c>
      <c r="B83" s="17" t="s">
        <v>19</v>
      </c>
      <c r="C83" s="17" t="s">
        <v>19</v>
      </c>
      <c r="D83" s="12" t="s">
        <v>29</v>
      </c>
      <c r="E83" s="13">
        <f t="shared" si="1"/>
        <v>0.65</v>
      </c>
      <c r="F83" s="12" t="s">
        <v>30</v>
      </c>
      <c r="G83" s="19" t="s">
        <v>19</v>
      </c>
    </row>
    <row r="84" spans="1:7" ht="17.25" thickBot="1" x14ac:dyDescent="0.35">
      <c r="A84" s="16" t="s">
        <v>19</v>
      </c>
      <c r="B84" s="17" t="s">
        <v>19</v>
      </c>
      <c r="C84" s="17" t="s">
        <v>19</v>
      </c>
      <c r="D84" s="12" t="s">
        <v>31</v>
      </c>
      <c r="E84" s="13">
        <f t="shared" si="1"/>
        <v>0.65</v>
      </c>
      <c r="F84" s="12" t="s">
        <v>30</v>
      </c>
      <c r="G84" s="19" t="s">
        <v>19</v>
      </c>
    </row>
    <row r="85" spans="1:7" ht="17.25" thickBot="1" x14ac:dyDescent="0.35">
      <c r="A85" s="16" t="s">
        <v>19</v>
      </c>
      <c r="B85" s="17" t="s">
        <v>19</v>
      </c>
      <c r="C85" s="18" t="s">
        <v>299</v>
      </c>
      <c r="D85" s="12" t="s">
        <v>106</v>
      </c>
      <c r="E85" s="13">
        <f t="shared" si="1"/>
        <v>26</v>
      </c>
      <c r="F85" s="12" t="s">
        <v>98</v>
      </c>
      <c r="G85" s="19" t="s">
        <v>107</v>
      </c>
    </row>
    <row r="86" spans="1:7" ht="17.25" thickBot="1" x14ac:dyDescent="0.35">
      <c r="A86" s="16" t="s">
        <v>19</v>
      </c>
      <c r="B86" s="17" t="s">
        <v>19</v>
      </c>
      <c r="C86" s="17" t="s">
        <v>19</v>
      </c>
      <c r="D86" s="12" t="s">
        <v>37</v>
      </c>
      <c r="E86" s="13">
        <f t="shared" si="1"/>
        <v>3.25</v>
      </c>
      <c r="F86" s="12" t="s">
        <v>24</v>
      </c>
      <c r="G86" s="19" t="s">
        <v>19</v>
      </c>
    </row>
    <row r="87" spans="1:7" ht="17.25" thickBot="1" x14ac:dyDescent="0.35">
      <c r="A87" s="16" t="s">
        <v>19</v>
      </c>
      <c r="B87" s="17" t="s">
        <v>19</v>
      </c>
      <c r="C87" s="17" t="s">
        <v>19</v>
      </c>
      <c r="D87" s="12" t="s">
        <v>108</v>
      </c>
      <c r="E87" s="13">
        <f t="shared" si="1"/>
        <v>3.25</v>
      </c>
      <c r="F87" s="12" t="s">
        <v>24</v>
      </c>
      <c r="G87" s="19" t="s">
        <v>19</v>
      </c>
    </row>
    <row r="88" spans="1:7" ht="17.25" thickBot="1" x14ac:dyDescent="0.35">
      <c r="A88" s="16" t="s">
        <v>19</v>
      </c>
      <c r="B88" s="17" t="s">
        <v>19</v>
      </c>
      <c r="C88" s="17" t="s">
        <v>19</v>
      </c>
      <c r="D88" s="12" t="s">
        <v>39</v>
      </c>
      <c r="E88" s="13">
        <f t="shared" si="1"/>
        <v>3.25</v>
      </c>
      <c r="F88" s="12" t="s">
        <v>24</v>
      </c>
      <c r="G88" s="19" t="s">
        <v>19</v>
      </c>
    </row>
    <row r="89" spans="1:7" ht="17.25" thickBot="1" x14ac:dyDescent="0.35">
      <c r="A89" s="16" t="s">
        <v>19</v>
      </c>
      <c r="B89" s="17" t="s">
        <v>19</v>
      </c>
      <c r="C89" s="17" t="s">
        <v>19</v>
      </c>
      <c r="D89" s="12" t="s">
        <v>66</v>
      </c>
      <c r="E89" s="13">
        <f t="shared" si="1"/>
        <v>1.3</v>
      </c>
      <c r="F89" s="12" t="s">
        <v>28</v>
      </c>
      <c r="G89" s="19" t="s">
        <v>19</v>
      </c>
    </row>
    <row r="90" spans="1:7" ht="17.25" thickBot="1" x14ac:dyDescent="0.35">
      <c r="A90" s="16" t="s">
        <v>19</v>
      </c>
      <c r="B90" s="17" t="s">
        <v>19</v>
      </c>
      <c r="C90" s="17" t="s">
        <v>19</v>
      </c>
      <c r="D90" s="12" t="s">
        <v>109</v>
      </c>
      <c r="E90" s="13">
        <f t="shared" si="1"/>
        <v>1.3</v>
      </c>
      <c r="F90" s="12" t="s">
        <v>28</v>
      </c>
      <c r="G90" s="19" t="s">
        <v>19</v>
      </c>
    </row>
    <row r="91" spans="1:7" ht="17.25" thickBot="1" x14ac:dyDescent="0.35">
      <c r="A91" s="16" t="s">
        <v>19</v>
      </c>
      <c r="B91" s="17" t="s">
        <v>19</v>
      </c>
      <c r="C91" s="17" t="s">
        <v>19</v>
      </c>
      <c r="D91" s="12" t="s">
        <v>67</v>
      </c>
      <c r="E91" s="13">
        <f t="shared" si="1"/>
        <v>0.65</v>
      </c>
      <c r="F91" s="12" t="s">
        <v>30</v>
      </c>
      <c r="G91" s="19" t="s">
        <v>19</v>
      </c>
    </row>
    <row r="92" spans="1:7" ht="17.25" thickBot="1" x14ac:dyDescent="0.35">
      <c r="A92" s="16" t="s">
        <v>19</v>
      </c>
      <c r="B92" s="17" t="s">
        <v>19</v>
      </c>
      <c r="C92" s="17" t="s">
        <v>19</v>
      </c>
      <c r="D92" s="12" t="s">
        <v>32</v>
      </c>
      <c r="E92" s="13">
        <f t="shared" si="1"/>
        <v>0.32500000000000001</v>
      </c>
      <c r="F92" s="12" t="s">
        <v>33</v>
      </c>
      <c r="G92" s="19" t="s">
        <v>19</v>
      </c>
    </row>
    <row r="93" spans="1:7" ht="17.25" thickBot="1" x14ac:dyDescent="0.35">
      <c r="A93" s="16" t="s">
        <v>19</v>
      </c>
      <c r="B93" s="17" t="s">
        <v>19</v>
      </c>
      <c r="C93" s="17" t="s">
        <v>19</v>
      </c>
      <c r="D93" s="12" t="s">
        <v>40</v>
      </c>
      <c r="E93" s="13">
        <f t="shared" si="1"/>
        <v>6.5000000000000002E-2</v>
      </c>
      <c r="F93" s="12" t="s">
        <v>41</v>
      </c>
      <c r="G93" s="19" t="s">
        <v>19</v>
      </c>
    </row>
    <row r="94" spans="1:7" ht="17.25" thickBot="1" x14ac:dyDescent="0.35">
      <c r="A94" s="16" t="s">
        <v>19</v>
      </c>
      <c r="B94" s="17" t="s">
        <v>19</v>
      </c>
      <c r="C94" s="18" t="s">
        <v>258</v>
      </c>
      <c r="D94" s="12" t="s">
        <v>110</v>
      </c>
      <c r="E94" s="13">
        <f t="shared" si="1"/>
        <v>22.75</v>
      </c>
      <c r="F94" s="12" t="s">
        <v>44</v>
      </c>
      <c r="G94" s="19" t="s">
        <v>111</v>
      </c>
    </row>
    <row r="95" spans="1:7" ht="17.25" thickBot="1" x14ac:dyDescent="0.35">
      <c r="A95" s="16" t="s">
        <v>19</v>
      </c>
      <c r="B95" s="17" t="s">
        <v>19</v>
      </c>
      <c r="C95" s="17" t="s">
        <v>19</v>
      </c>
      <c r="D95" s="12" t="s">
        <v>66</v>
      </c>
      <c r="E95" s="13">
        <f t="shared" si="1"/>
        <v>0.65</v>
      </c>
      <c r="F95" s="12" t="s">
        <v>30</v>
      </c>
      <c r="G95" s="19" t="s">
        <v>19</v>
      </c>
    </row>
    <row r="96" spans="1:7" ht="17.25" thickBot="1" x14ac:dyDescent="0.35">
      <c r="A96" s="16" t="s">
        <v>19</v>
      </c>
      <c r="B96" s="17" t="s">
        <v>19</v>
      </c>
      <c r="C96" s="17" t="s">
        <v>19</v>
      </c>
      <c r="D96" s="12" t="s">
        <v>32</v>
      </c>
      <c r="E96" s="13">
        <f t="shared" si="1"/>
        <v>0.65</v>
      </c>
      <c r="F96" s="12" t="s">
        <v>30</v>
      </c>
      <c r="G96" s="19" t="s">
        <v>19</v>
      </c>
    </row>
    <row r="97" spans="1:7" ht="17.25" thickBot="1" x14ac:dyDescent="0.35">
      <c r="A97" s="16" t="s">
        <v>19</v>
      </c>
      <c r="B97" s="17" t="s">
        <v>19</v>
      </c>
      <c r="C97" s="17" t="s">
        <v>19</v>
      </c>
      <c r="D97" s="12" t="s">
        <v>46</v>
      </c>
      <c r="E97" s="13">
        <f t="shared" si="1"/>
        <v>0.32500000000000001</v>
      </c>
      <c r="F97" s="12" t="s">
        <v>33</v>
      </c>
      <c r="G97" s="19" t="s">
        <v>19</v>
      </c>
    </row>
    <row r="98" spans="1:7" ht="17.25" thickBot="1" x14ac:dyDescent="0.35">
      <c r="A98" s="16" t="s">
        <v>19</v>
      </c>
      <c r="B98" s="17" t="s">
        <v>19</v>
      </c>
      <c r="C98" s="17" t="s">
        <v>19</v>
      </c>
      <c r="D98" s="12" t="s">
        <v>47</v>
      </c>
      <c r="E98" s="13">
        <f t="shared" si="1"/>
        <v>0.32500000000000001</v>
      </c>
      <c r="F98" s="12" t="s">
        <v>33</v>
      </c>
      <c r="G98" s="19" t="s">
        <v>19</v>
      </c>
    </row>
    <row r="99" spans="1:7" ht="17.25" thickBot="1" x14ac:dyDescent="0.35">
      <c r="A99" s="16" t="s">
        <v>19</v>
      </c>
      <c r="B99" s="17" t="s">
        <v>19</v>
      </c>
      <c r="C99" s="11" t="s">
        <v>68</v>
      </c>
      <c r="D99" s="12" t="s">
        <v>69</v>
      </c>
      <c r="E99" s="13">
        <f t="shared" si="1"/>
        <v>13</v>
      </c>
      <c r="F99" s="12" t="s">
        <v>50</v>
      </c>
      <c r="G99" s="14" t="s">
        <v>51</v>
      </c>
    </row>
    <row r="100" spans="1:7" ht="17.25" thickBot="1" x14ac:dyDescent="0.35">
      <c r="A100" s="16" t="s">
        <v>112</v>
      </c>
      <c r="B100" s="17" t="s">
        <v>15</v>
      </c>
      <c r="C100" s="17" t="s">
        <v>113</v>
      </c>
      <c r="D100" s="12" t="s">
        <v>17</v>
      </c>
      <c r="E100" s="13">
        <v>35.799999999999997</v>
      </c>
      <c r="F100" s="12" t="s">
        <v>72</v>
      </c>
      <c r="G100" s="19" t="s">
        <v>73</v>
      </c>
    </row>
    <row r="101" spans="1:7" ht="17.25" thickBot="1" x14ac:dyDescent="0.35">
      <c r="A101" s="16" t="s">
        <v>19</v>
      </c>
      <c r="B101" s="17" t="s">
        <v>19</v>
      </c>
      <c r="C101" s="17" t="s">
        <v>19</v>
      </c>
      <c r="D101" s="12" t="s">
        <v>91</v>
      </c>
      <c r="E101" s="13"/>
      <c r="F101" s="12" t="s">
        <v>26</v>
      </c>
      <c r="G101" s="19" t="s">
        <v>19</v>
      </c>
    </row>
    <row r="102" spans="1:7" ht="27.75" thickBot="1" x14ac:dyDescent="0.35">
      <c r="A102" s="16" t="s">
        <v>19</v>
      </c>
      <c r="B102" s="17" t="s">
        <v>19</v>
      </c>
      <c r="C102" s="18" t="s">
        <v>259</v>
      </c>
      <c r="D102" s="12" t="s">
        <v>114</v>
      </c>
      <c r="E102" s="13">
        <f t="shared" si="1"/>
        <v>13</v>
      </c>
      <c r="F102" s="12" t="s">
        <v>50</v>
      </c>
      <c r="G102" s="19" t="s">
        <v>115</v>
      </c>
    </row>
    <row r="103" spans="1:7" ht="17.25" thickBot="1" x14ac:dyDescent="0.35">
      <c r="A103" s="16" t="s">
        <v>19</v>
      </c>
      <c r="B103" s="17" t="s">
        <v>19</v>
      </c>
      <c r="C103" s="17" t="s">
        <v>19</v>
      </c>
      <c r="D103" s="12" t="s">
        <v>116</v>
      </c>
      <c r="E103" s="13">
        <f t="shared" si="1"/>
        <v>6.5</v>
      </c>
      <c r="F103" s="12" t="s">
        <v>38</v>
      </c>
      <c r="G103" s="19" t="s">
        <v>19</v>
      </c>
    </row>
    <row r="104" spans="1:7" ht="17.25" thickBot="1" x14ac:dyDescent="0.35">
      <c r="A104" s="16" t="s">
        <v>19</v>
      </c>
      <c r="B104" s="17" t="s">
        <v>19</v>
      </c>
      <c r="C104" s="17" t="s">
        <v>19</v>
      </c>
      <c r="D104" s="12" t="s">
        <v>78</v>
      </c>
      <c r="E104" s="13">
        <f t="shared" si="1"/>
        <v>1.3</v>
      </c>
      <c r="F104" s="12" t="s">
        <v>28</v>
      </c>
      <c r="G104" s="19" t="s">
        <v>19</v>
      </c>
    </row>
    <row r="105" spans="1:7" ht="17.25" thickBot="1" x14ac:dyDescent="0.35">
      <c r="A105" s="16" t="s">
        <v>19</v>
      </c>
      <c r="B105" s="17" t="s">
        <v>19</v>
      </c>
      <c r="C105" s="17" t="s">
        <v>19</v>
      </c>
      <c r="D105" s="12" t="s">
        <v>96</v>
      </c>
      <c r="E105" s="13">
        <f t="shared" si="1"/>
        <v>0.65</v>
      </c>
      <c r="F105" s="12" t="s">
        <v>30</v>
      </c>
      <c r="G105" s="19" t="s">
        <v>19</v>
      </c>
    </row>
    <row r="106" spans="1:7" ht="17.25" thickBot="1" x14ac:dyDescent="0.35">
      <c r="A106" s="16" t="s">
        <v>19</v>
      </c>
      <c r="B106" s="17" t="s">
        <v>19</v>
      </c>
      <c r="C106" s="17" t="s">
        <v>19</v>
      </c>
      <c r="D106" s="12" t="s">
        <v>32</v>
      </c>
      <c r="E106" s="13">
        <f t="shared" si="1"/>
        <v>0.32500000000000001</v>
      </c>
      <c r="F106" s="12" t="s">
        <v>33</v>
      </c>
      <c r="G106" s="19" t="s">
        <v>19</v>
      </c>
    </row>
    <row r="107" spans="1:7" ht="17.25" thickBot="1" x14ac:dyDescent="0.35">
      <c r="A107" s="16" t="s">
        <v>19</v>
      </c>
      <c r="B107" s="17" t="s">
        <v>19</v>
      </c>
      <c r="C107" s="18" t="s">
        <v>301</v>
      </c>
      <c r="D107" s="12" t="s">
        <v>37</v>
      </c>
      <c r="E107" s="13">
        <f t="shared" si="1"/>
        <v>29.25</v>
      </c>
      <c r="F107" s="12" t="s">
        <v>35</v>
      </c>
      <c r="G107" s="19" t="s">
        <v>117</v>
      </c>
    </row>
    <row r="108" spans="1:7" ht="17.25" thickBot="1" x14ac:dyDescent="0.35">
      <c r="A108" s="16" t="s">
        <v>19</v>
      </c>
      <c r="B108" s="17" t="s">
        <v>19</v>
      </c>
      <c r="C108" s="17" t="s">
        <v>19</v>
      </c>
      <c r="D108" s="12" t="s">
        <v>118</v>
      </c>
      <c r="E108" s="13">
        <f t="shared" si="1"/>
        <v>6.5</v>
      </c>
      <c r="F108" s="12" t="s">
        <v>38</v>
      </c>
      <c r="G108" s="19" t="s">
        <v>19</v>
      </c>
    </row>
    <row r="109" spans="1:7" ht="17.25" thickBot="1" x14ac:dyDescent="0.35">
      <c r="A109" s="16" t="s">
        <v>19</v>
      </c>
      <c r="B109" s="17" t="s">
        <v>19</v>
      </c>
      <c r="C109" s="17" t="s">
        <v>19</v>
      </c>
      <c r="D109" s="12" t="s">
        <v>39</v>
      </c>
      <c r="E109" s="13">
        <f t="shared" si="1"/>
        <v>1.9500000000000002</v>
      </c>
      <c r="F109" s="12" t="s">
        <v>26</v>
      </c>
      <c r="G109" s="19" t="s">
        <v>19</v>
      </c>
    </row>
    <row r="110" spans="1:7" ht="17.25" thickBot="1" x14ac:dyDescent="0.35">
      <c r="A110" s="16" t="s">
        <v>19</v>
      </c>
      <c r="B110" s="17" t="s">
        <v>19</v>
      </c>
      <c r="C110" s="17" t="s">
        <v>19</v>
      </c>
      <c r="D110" s="12" t="s">
        <v>40</v>
      </c>
      <c r="E110" s="13">
        <f t="shared" si="1"/>
        <v>6.5000000000000002E-2</v>
      </c>
      <c r="F110" s="12" t="s">
        <v>41</v>
      </c>
      <c r="G110" s="19" t="s">
        <v>19</v>
      </c>
    </row>
    <row r="111" spans="1:7" ht="17.25" thickBot="1" x14ac:dyDescent="0.35">
      <c r="A111" s="16" t="s">
        <v>19</v>
      </c>
      <c r="B111" s="17" t="s">
        <v>19</v>
      </c>
      <c r="C111" s="18" t="s">
        <v>300</v>
      </c>
      <c r="D111" s="12" t="s">
        <v>20</v>
      </c>
      <c r="E111" s="13">
        <f t="shared" si="1"/>
        <v>19.5</v>
      </c>
      <c r="F111" s="12" t="s">
        <v>119</v>
      </c>
      <c r="G111" s="19" t="s">
        <v>120</v>
      </c>
    </row>
    <row r="112" spans="1:7" ht="17.25" thickBot="1" x14ac:dyDescent="0.35">
      <c r="A112" s="16" t="s">
        <v>19</v>
      </c>
      <c r="B112" s="17" t="s">
        <v>19</v>
      </c>
      <c r="C112" s="17" t="s">
        <v>19</v>
      </c>
      <c r="D112" s="12" t="s">
        <v>57</v>
      </c>
      <c r="E112" s="13">
        <f t="shared" si="1"/>
        <v>3.25</v>
      </c>
      <c r="F112" s="12" t="s">
        <v>24</v>
      </c>
      <c r="G112" s="19" t="s">
        <v>19</v>
      </c>
    </row>
    <row r="113" spans="1:7" ht="17.25" thickBot="1" x14ac:dyDescent="0.35">
      <c r="A113" s="16" t="s">
        <v>19</v>
      </c>
      <c r="B113" s="17" t="s">
        <v>19</v>
      </c>
      <c r="C113" s="17" t="s">
        <v>19</v>
      </c>
      <c r="D113" s="12" t="s">
        <v>56</v>
      </c>
      <c r="E113" s="13">
        <f t="shared" si="1"/>
        <v>3.25</v>
      </c>
      <c r="F113" s="12" t="s">
        <v>24</v>
      </c>
      <c r="G113" s="19" t="s">
        <v>19</v>
      </c>
    </row>
    <row r="114" spans="1:7" ht="17.25" thickBot="1" x14ac:dyDescent="0.35">
      <c r="A114" s="16" t="s">
        <v>19</v>
      </c>
      <c r="B114" s="17" t="s">
        <v>19</v>
      </c>
      <c r="C114" s="17" t="s">
        <v>19</v>
      </c>
      <c r="D114" s="12" t="s">
        <v>39</v>
      </c>
      <c r="E114" s="13">
        <f t="shared" si="1"/>
        <v>1.3</v>
      </c>
      <c r="F114" s="12" t="s">
        <v>28</v>
      </c>
      <c r="G114" s="19" t="s">
        <v>19</v>
      </c>
    </row>
    <row r="115" spans="1:7" ht="17.25" thickBot="1" x14ac:dyDescent="0.35">
      <c r="A115" s="16" t="s">
        <v>19</v>
      </c>
      <c r="B115" s="17" t="s">
        <v>19</v>
      </c>
      <c r="C115" s="17" t="s">
        <v>19</v>
      </c>
      <c r="D115" s="12" t="s">
        <v>32</v>
      </c>
      <c r="E115" s="13">
        <f t="shared" si="1"/>
        <v>0.65</v>
      </c>
      <c r="F115" s="12" t="s">
        <v>30</v>
      </c>
      <c r="G115" s="19" t="s">
        <v>19</v>
      </c>
    </row>
    <row r="116" spans="1:7" ht="17.25" thickBot="1" x14ac:dyDescent="0.35">
      <c r="A116" s="16" t="s">
        <v>19</v>
      </c>
      <c r="B116" s="17" t="s">
        <v>19</v>
      </c>
      <c r="C116" s="17" t="s">
        <v>19</v>
      </c>
      <c r="D116" s="12" t="s">
        <v>47</v>
      </c>
      <c r="E116" s="13">
        <f t="shared" si="1"/>
        <v>0.32500000000000001</v>
      </c>
      <c r="F116" s="12" t="s">
        <v>33</v>
      </c>
      <c r="G116" s="19" t="s">
        <v>19</v>
      </c>
    </row>
    <row r="117" spans="1:7" ht="17.25" thickBot="1" x14ac:dyDescent="0.35">
      <c r="A117" s="16" t="s">
        <v>19</v>
      </c>
      <c r="B117" s="17" t="s">
        <v>19</v>
      </c>
      <c r="C117" s="17" t="s">
        <v>19</v>
      </c>
      <c r="D117" s="12" t="s">
        <v>40</v>
      </c>
      <c r="E117" s="13">
        <f t="shared" si="1"/>
        <v>6.5000000000000002E-2</v>
      </c>
      <c r="F117" s="12" t="s">
        <v>41</v>
      </c>
      <c r="G117" s="19" t="s">
        <v>19</v>
      </c>
    </row>
    <row r="118" spans="1:7" ht="17.25" thickBot="1" x14ac:dyDescent="0.35">
      <c r="A118" s="16" t="s">
        <v>19</v>
      </c>
      <c r="B118" s="17" t="s">
        <v>19</v>
      </c>
      <c r="C118" s="11" t="s">
        <v>68</v>
      </c>
      <c r="D118" s="12" t="s">
        <v>69</v>
      </c>
      <c r="E118" s="13">
        <f t="shared" si="1"/>
        <v>13</v>
      </c>
      <c r="F118" s="12" t="s">
        <v>50</v>
      </c>
      <c r="G118" s="14" t="s">
        <v>51</v>
      </c>
    </row>
  </sheetData>
  <mergeCells count="58">
    <mergeCell ref="A1:C1"/>
    <mergeCell ref="A2:G3"/>
    <mergeCell ref="A4:A5"/>
    <mergeCell ref="B4:B5"/>
    <mergeCell ref="C4:C5"/>
    <mergeCell ref="D4:D5"/>
    <mergeCell ref="E4:F4"/>
    <mergeCell ref="G4:G5"/>
    <mergeCell ref="A6:A23"/>
    <mergeCell ref="B6:B23"/>
    <mergeCell ref="C6:C12"/>
    <mergeCell ref="G6:G12"/>
    <mergeCell ref="C13:C17"/>
    <mergeCell ref="G13:G17"/>
    <mergeCell ref="C18:C22"/>
    <mergeCell ref="G18:G22"/>
    <mergeCell ref="A24:A54"/>
    <mergeCell ref="B24:B54"/>
    <mergeCell ref="C24:C25"/>
    <mergeCell ref="G24:G25"/>
    <mergeCell ref="C26:C33"/>
    <mergeCell ref="G26:G33"/>
    <mergeCell ref="C34:C40"/>
    <mergeCell ref="G34:G40"/>
    <mergeCell ref="C46:C53"/>
    <mergeCell ref="G46:G53"/>
    <mergeCell ref="C41:C45"/>
    <mergeCell ref="G41:G45"/>
    <mergeCell ref="C85:C93"/>
    <mergeCell ref="G85:G93"/>
    <mergeCell ref="C94:C98"/>
    <mergeCell ref="G94:G98"/>
    <mergeCell ref="A55:A76"/>
    <mergeCell ref="B55:B76"/>
    <mergeCell ref="C55:C59"/>
    <mergeCell ref="G55:G59"/>
    <mergeCell ref="C60:C62"/>
    <mergeCell ref="G60:G62"/>
    <mergeCell ref="C63:C71"/>
    <mergeCell ref="G63:G71"/>
    <mergeCell ref="C72:C75"/>
    <mergeCell ref="G72:G75"/>
    <mergeCell ref="H41:H45"/>
    <mergeCell ref="I41:I45"/>
    <mergeCell ref="A100:A118"/>
    <mergeCell ref="B100:B118"/>
    <mergeCell ref="C100:C101"/>
    <mergeCell ref="G100:G101"/>
    <mergeCell ref="C102:C106"/>
    <mergeCell ref="G102:G106"/>
    <mergeCell ref="C107:C110"/>
    <mergeCell ref="G107:G110"/>
    <mergeCell ref="C111:C117"/>
    <mergeCell ref="G111:G117"/>
    <mergeCell ref="A77:A99"/>
    <mergeCell ref="B77:B99"/>
    <mergeCell ref="C78:C84"/>
    <mergeCell ref="G78:G84"/>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89"/>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0" t="s">
        <v>5</v>
      </c>
      <c r="B1" s="20"/>
      <c r="C1" s="20"/>
      <c r="D1" s="3"/>
      <c r="E1" s="6"/>
      <c r="F1" s="3"/>
      <c r="G1" s="9"/>
      <c r="H1" s="3"/>
      <c r="I1" s="3"/>
      <c r="J1" s="3"/>
      <c r="K1" s="3"/>
      <c r="L1" s="3"/>
      <c r="M1" s="3"/>
    </row>
    <row r="2" spans="1:13" ht="45.75" customHeight="1" x14ac:dyDescent="0.3">
      <c r="A2" s="21" t="s">
        <v>11</v>
      </c>
      <c r="B2" s="21"/>
      <c r="C2" s="21"/>
      <c r="D2" s="21"/>
      <c r="E2" s="21"/>
      <c r="F2" s="21"/>
      <c r="G2" s="21"/>
      <c r="H2" s="3"/>
      <c r="I2" s="3"/>
      <c r="J2" s="3"/>
      <c r="K2" s="3"/>
      <c r="L2" s="3"/>
      <c r="M2" s="3"/>
    </row>
    <row r="3" spans="1:13" ht="22.5" customHeight="1" thickBot="1" x14ac:dyDescent="0.35">
      <c r="A3" s="21"/>
      <c r="B3" s="21"/>
      <c r="C3" s="21"/>
      <c r="D3" s="21"/>
      <c r="E3" s="21"/>
      <c r="F3" s="21"/>
      <c r="G3" s="21"/>
      <c r="H3" s="3"/>
      <c r="I3" s="3"/>
      <c r="J3" s="3"/>
      <c r="K3" s="3"/>
      <c r="L3" s="3"/>
      <c r="M3" s="3"/>
    </row>
    <row r="4" spans="1:13" ht="22.5" customHeight="1" thickBot="1" x14ac:dyDescent="0.35">
      <c r="A4" s="22" t="s">
        <v>8</v>
      </c>
      <c r="B4" s="24" t="s">
        <v>1</v>
      </c>
      <c r="C4" s="24" t="s">
        <v>2</v>
      </c>
      <c r="D4" s="24" t="s">
        <v>0</v>
      </c>
      <c r="E4" s="26" t="s">
        <v>3</v>
      </c>
      <c r="F4" s="27"/>
      <c r="G4" s="28" t="s">
        <v>4</v>
      </c>
      <c r="H4" s="3"/>
      <c r="I4" s="3"/>
      <c r="J4" s="3"/>
      <c r="K4" s="3"/>
      <c r="L4" s="3"/>
      <c r="M4" s="3"/>
    </row>
    <row r="5" spans="1:13" ht="15" customHeight="1" thickBot="1" x14ac:dyDescent="0.35">
      <c r="A5" s="23"/>
      <c r="B5" s="25"/>
      <c r="C5" s="25"/>
      <c r="D5" s="25"/>
      <c r="E5" s="7" t="s">
        <v>6</v>
      </c>
      <c r="F5" s="5" t="s">
        <v>7</v>
      </c>
      <c r="G5" s="29"/>
      <c r="H5"/>
    </row>
    <row r="6" spans="1:13" ht="17.25" thickBot="1" x14ac:dyDescent="0.35">
      <c r="A6" s="16" t="s">
        <v>121</v>
      </c>
      <c r="B6" s="17" t="s">
        <v>15</v>
      </c>
      <c r="C6" s="18" t="s">
        <v>260</v>
      </c>
      <c r="D6" s="12" t="s">
        <v>17</v>
      </c>
      <c r="E6" s="13">
        <f t="shared" ref="E6:E67" si="0">F6*0.65</f>
        <v>32.5</v>
      </c>
      <c r="F6" s="12" t="s">
        <v>53</v>
      </c>
      <c r="G6" s="19" t="s">
        <v>122</v>
      </c>
    </row>
    <row r="7" spans="1:13" ht="17.25" thickBot="1" x14ac:dyDescent="0.35">
      <c r="A7" s="16" t="s">
        <v>19</v>
      </c>
      <c r="B7" s="17" t="s">
        <v>19</v>
      </c>
      <c r="C7" s="17" t="s">
        <v>19</v>
      </c>
      <c r="D7" s="12" t="s">
        <v>123</v>
      </c>
      <c r="E7" s="13">
        <f t="shared" si="0"/>
        <v>22.75</v>
      </c>
      <c r="F7" s="12" t="s">
        <v>44</v>
      </c>
      <c r="G7" s="19" t="s">
        <v>19</v>
      </c>
    </row>
    <row r="8" spans="1:13" ht="17.25" thickBot="1" x14ac:dyDescent="0.35">
      <c r="A8" s="16" t="s">
        <v>19</v>
      </c>
      <c r="B8" s="17" t="s">
        <v>19</v>
      </c>
      <c r="C8" s="17" t="s">
        <v>19</v>
      </c>
      <c r="D8" s="12" t="s">
        <v>57</v>
      </c>
      <c r="E8" s="13">
        <f t="shared" si="0"/>
        <v>3.25</v>
      </c>
      <c r="F8" s="12" t="s">
        <v>24</v>
      </c>
      <c r="G8" s="19" t="s">
        <v>19</v>
      </c>
    </row>
    <row r="9" spans="1:13" ht="17.25" thickBot="1" x14ac:dyDescent="0.35">
      <c r="A9" s="16" t="s">
        <v>19</v>
      </c>
      <c r="B9" s="17" t="s">
        <v>19</v>
      </c>
      <c r="C9" s="17" t="s">
        <v>19</v>
      </c>
      <c r="D9" s="12" t="s">
        <v>56</v>
      </c>
      <c r="E9" s="13">
        <f t="shared" si="0"/>
        <v>3.25</v>
      </c>
      <c r="F9" s="12" t="s">
        <v>24</v>
      </c>
      <c r="G9" s="19" t="s">
        <v>19</v>
      </c>
    </row>
    <row r="10" spans="1:13" ht="17.25" thickBot="1" x14ac:dyDescent="0.35">
      <c r="A10" s="16" t="s">
        <v>19</v>
      </c>
      <c r="B10" s="17" t="s">
        <v>19</v>
      </c>
      <c r="C10" s="17" t="s">
        <v>19</v>
      </c>
      <c r="D10" s="12" t="s">
        <v>66</v>
      </c>
      <c r="E10" s="13">
        <f t="shared" si="0"/>
        <v>1.3</v>
      </c>
      <c r="F10" s="12" t="s">
        <v>28</v>
      </c>
      <c r="G10" s="19" t="s">
        <v>19</v>
      </c>
    </row>
    <row r="11" spans="1:13" ht="17.25" thickBot="1" x14ac:dyDescent="0.35">
      <c r="A11" s="16" t="s">
        <v>19</v>
      </c>
      <c r="B11" s="17" t="s">
        <v>19</v>
      </c>
      <c r="C11" s="17" t="s">
        <v>19</v>
      </c>
      <c r="D11" s="12" t="s">
        <v>124</v>
      </c>
      <c r="E11" s="13">
        <f t="shared" si="0"/>
        <v>1.3</v>
      </c>
      <c r="F11" s="12" t="s">
        <v>28</v>
      </c>
      <c r="G11" s="19" t="s">
        <v>19</v>
      </c>
    </row>
    <row r="12" spans="1:13" ht="17.25" thickBot="1" x14ac:dyDescent="0.35">
      <c r="A12" s="16" t="s">
        <v>19</v>
      </c>
      <c r="B12" s="17" t="s">
        <v>19</v>
      </c>
      <c r="C12" s="17" t="s">
        <v>19</v>
      </c>
      <c r="D12" s="12" t="s">
        <v>109</v>
      </c>
      <c r="E12" s="13">
        <f t="shared" si="0"/>
        <v>1.3</v>
      </c>
      <c r="F12" s="12" t="s">
        <v>28</v>
      </c>
      <c r="G12" s="19" t="s">
        <v>19</v>
      </c>
    </row>
    <row r="13" spans="1:13" ht="17.25" thickBot="1" x14ac:dyDescent="0.35">
      <c r="A13" s="16" t="s">
        <v>19</v>
      </c>
      <c r="B13" s="17" t="s">
        <v>19</v>
      </c>
      <c r="C13" s="17" t="s">
        <v>19</v>
      </c>
      <c r="D13" s="12" t="s">
        <v>39</v>
      </c>
      <c r="E13" s="13">
        <f t="shared" si="0"/>
        <v>1.3</v>
      </c>
      <c r="F13" s="12" t="s">
        <v>28</v>
      </c>
      <c r="G13" s="19" t="s">
        <v>19</v>
      </c>
    </row>
    <row r="14" spans="1:13" ht="17.25" thickBot="1" x14ac:dyDescent="0.35">
      <c r="A14" s="16" t="s">
        <v>19</v>
      </c>
      <c r="B14" s="17" t="s">
        <v>19</v>
      </c>
      <c r="C14" s="17" t="s">
        <v>19</v>
      </c>
      <c r="D14" s="12" t="s">
        <v>32</v>
      </c>
      <c r="E14" s="13">
        <f t="shared" si="0"/>
        <v>0.65</v>
      </c>
      <c r="F14" s="12" t="s">
        <v>30</v>
      </c>
      <c r="G14" s="19" t="s">
        <v>19</v>
      </c>
    </row>
    <row r="15" spans="1:13" ht="17.25" thickBot="1" x14ac:dyDescent="0.35">
      <c r="A15" s="16" t="s">
        <v>19</v>
      </c>
      <c r="B15" s="17" t="s">
        <v>19</v>
      </c>
      <c r="C15" s="17" t="s">
        <v>19</v>
      </c>
      <c r="D15" s="12" t="s">
        <v>46</v>
      </c>
      <c r="E15" s="13">
        <f t="shared" si="0"/>
        <v>0.65</v>
      </c>
      <c r="F15" s="12" t="s">
        <v>30</v>
      </c>
      <c r="G15" s="19" t="s">
        <v>19</v>
      </c>
    </row>
    <row r="16" spans="1:13" ht="17.25" thickBot="1" x14ac:dyDescent="0.35">
      <c r="A16" s="16" t="s">
        <v>19</v>
      </c>
      <c r="B16" s="17" t="s">
        <v>19</v>
      </c>
      <c r="C16" s="17" t="s">
        <v>125</v>
      </c>
      <c r="D16" s="12" t="s">
        <v>126</v>
      </c>
      <c r="E16" s="13">
        <f t="shared" si="0"/>
        <v>9.75</v>
      </c>
      <c r="F16" s="12" t="s">
        <v>75</v>
      </c>
      <c r="G16" s="19" t="s">
        <v>127</v>
      </c>
    </row>
    <row r="17" spans="1:7" ht="17.25" thickBot="1" x14ac:dyDescent="0.35">
      <c r="A17" s="16" t="s">
        <v>19</v>
      </c>
      <c r="B17" s="17" t="s">
        <v>19</v>
      </c>
      <c r="C17" s="17" t="s">
        <v>19</v>
      </c>
      <c r="D17" s="12" t="s">
        <v>78</v>
      </c>
      <c r="E17" s="13">
        <f t="shared" si="0"/>
        <v>1.3</v>
      </c>
      <c r="F17" s="12" t="s">
        <v>28</v>
      </c>
      <c r="G17" s="19" t="s">
        <v>19</v>
      </c>
    </row>
    <row r="18" spans="1:7" ht="17.25" thickBot="1" x14ac:dyDescent="0.35">
      <c r="A18" s="16" t="s">
        <v>19</v>
      </c>
      <c r="B18" s="17" t="s">
        <v>19</v>
      </c>
      <c r="C18" s="17" t="s">
        <v>19</v>
      </c>
      <c r="D18" s="12" t="s">
        <v>40</v>
      </c>
      <c r="E18" s="13">
        <f t="shared" si="0"/>
        <v>6.5000000000000002E-2</v>
      </c>
      <c r="F18" s="12" t="s">
        <v>41</v>
      </c>
      <c r="G18" s="19" t="s">
        <v>19</v>
      </c>
    </row>
    <row r="19" spans="1:7" ht="17.25" thickBot="1" x14ac:dyDescent="0.35">
      <c r="A19" s="16" t="s">
        <v>19</v>
      </c>
      <c r="B19" s="17" t="s">
        <v>19</v>
      </c>
      <c r="C19" s="18" t="s">
        <v>261</v>
      </c>
      <c r="D19" s="12" t="s">
        <v>128</v>
      </c>
      <c r="E19" s="13">
        <f t="shared" si="0"/>
        <v>22.75</v>
      </c>
      <c r="F19" s="12" t="s">
        <v>44</v>
      </c>
      <c r="G19" s="19" t="s">
        <v>129</v>
      </c>
    </row>
    <row r="20" spans="1:7" ht="17.25" thickBot="1" x14ac:dyDescent="0.35">
      <c r="A20" s="16" t="s">
        <v>19</v>
      </c>
      <c r="B20" s="17" t="s">
        <v>19</v>
      </c>
      <c r="C20" s="17" t="s">
        <v>19</v>
      </c>
      <c r="D20" s="12" t="s">
        <v>66</v>
      </c>
      <c r="E20" s="13">
        <f t="shared" si="0"/>
        <v>0.65</v>
      </c>
      <c r="F20" s="12" t="s">
        <v>30</v>
      </c>
      <c r="G20" s="19" t="s">
        <v>19</v>
      </c>
    </row>
    <row r="21" spans="1:7" ht="17.25" thickBot="1" x14ac:dyDescent="0.35">
      <c r="A21" s="16" t="s">
        <v>19</v>
      </c>
      <c r="B21" s="17" t="s">
        <v>19</v>
      </c>
      <c r="C21" s="17" t="s">
        <v>19</v>
      </c>
      <c r="D21" s="12" t="s">
        <v>46</v>
      </c>
      <c r="E21" s="13">
        <f t="shared" si="0"/>
        <v>0.65</v>
      </c>
      <c r="F21" s="12" t="s">
        <v>30</v>
      </c>
      <c r="G21" s="19" t="s">
        <v>19</v>
      </c>
    </row>
    <row r="22" spans="1:7" ht="17.25" thickBot="1" x14ac:dyDescent="0.35">
      <c r="A22" s="16" t="s">
        <v>19</v>
      </c>
      <c r="B22" s="17" t="s">
        <v>19</v>
      </c>
      <c r="C22" s="17" t="s">
        <v>19</v>
      </c>
      <c r="D22" s="12" t="s">
        <v>32</v>
      </c>
      <c r="E22" s="13">
        <f t="shared" si="0"/>
        <v>0.32500000000000001</v>
      </c>
      <c r="F22" s="12" t="s">
        <v>33</v>
      </c>
      <c r="G22" s="19" t="s">
        <v>19</v>
      </c>
    </row>
    <row r="23" spans="1:7" ht="17.25" thickBot="1" x14ac:dyDescent="0.35">
      <c r="A23" s="16" t="s">
        <v>19</v>
      </c>
      <c r="B23" s="17" t="s">
        <v>19</v>
      </c>
      <c r="C23" s="17" t="s">
        <v>19</v>
      </c>
      <c r="D23" s="12" t="s">
        <v>47</v>
      </c>
      <c r="E23" s="13">
        <f t="shared" si="0"/>
        <v>0.32500000000000001</v>
      </c>
      <c r="F23" s="12" t="s">
        <v>33</v>
      </c>
      <c r="G23" s="19" t="s">
        <v>19</v>
      </c>
    </row>
    <row r="24" spans="1:7" ht="17.25" thickBot="1" x14ac:dyDescent="0.35">
      <c r="A24" s="16" t="s">
        <v>19</v>
      </c>
      <c r="B24" s="17" t="s">
        <v>19</v>
      </c>
      <c r="C24" s="11" t="s">
        <v>68</v>
      </c>
      <c r="D24" s="12" t="s">
        <v>69</v>
      </c>
      <c r="E24" s="13">
        <f t="shared" si="0"/>
        <v>13</v>
      </c>
      <c r="F24" s="12" t="s">
        <v>50</v>
      </c>
      <c r="G24" s="14" t="s">
        <v>51</v>
      </c>
    </row>
    <row r="25" spans="1:7" ht="17.25" thickBot="1" x14ac:dyDescent="0.35">
      <c r="A25" s="16" t="s">
        <v>130</v>
      </c>
      <c r="B25" s="17" t="s">
        <v>15</v>
      </c>
      <c r="C25" s="17" t="s">
        <v>131</v>
      </c>
      <c r="D25" s="12" t="s">
        <v>17</v>
      </c>
      <c r="E25" s="13">
        <v>35.799999999999997</v>
      </c>
      <c r="F25" s="12" t="s">
        <v>72</v>
      </c>
      <c r="G25" s="19" t="s">
        <v>73</v>
      </c>
    </row>
    <row r="26" spans="1:7" ht="17.25" thickBot="1" x14ac:dyDescent="0.35">
      <c r="A26" s="16" t="s">
        <v>19</v>
      </c>
      <c r="B26" s="17" t="s">
        <v>19</v>
      </c>
      <c r="C26" s="17" t="s">
        <v>19</v>
      </c>
      <c r="D26" s="12" t="s">
        <v>132</v>
      </c>
      <c r="E26" s="13"/>
      <c r="F26" s="12" t="s">
        <v>26</v>
      </c>
      <c r="G26" s="19" t="s">
        <v>19</v>
      </c>
    </row>
    <row r="27" spans="1:7" ht="17.25" thickBot="1" x14ac:dyDescent="0.35">
      <c r="A27" s="16" t="s">
        <v>19</v>
      </c>
      <c r="B27" s="17" t="s">
        <v>19</v>
      </c>
      <c r="C27" s="17" t="s">
        <v>133</v>
      </c>
      <c r="D27" s="12" t="s">
        <v>134</v>
      </c>
      <c r="E27" s="13">
        <f t="shared" si="0"/>
        <v>13</v>
      </c>
      <c r="F27" s="12" t="s">
        <v>50</v>
      </c>
      <c r="G27" s="19" t="s">
        <v>135</v>
      </c>
    </row>
    <row r="28" spans="1:7" ht="17.25" thickBot="1" x14ac:dyDescent="0.35">
      <c r="A28" s="16" t="s">
        <v>19</v>
      </c>
      <c r="B28" s="17" t="s">
        <v>19</v>
      </c>
      <c r="C28" s="17" t="s">
        <v>19</v>
      </c>
      <c r="D28" s="12" t="s">
        <v>78</v>
      </c>
      <c r="E28" s="13">
        <f t="shared" si="0"/>
        <v>1.3</v>
      </c>
      <c r="F28" s="12" t="s">
        <v>28</v>
      </c>
      <c r="G28" s="19" t="s">
        <v>19</v>
      </c>
    </row>
    <row r="29" spans="1:7" ht="17.25" thickBot="1" x14ac:dyDescent="0.35">
      <c r="A29" s="16" t="s">
        <v>19</v>
      </c>
      <c r="B29" s="17" t="s">
        <v>19</v>
      </c>
      <c r="C29" s="17" t="s">
        <v>19</v>
      </c>
      <c r="D29" s="12" t="s">
        <v>29</v>
      </c>
      <c r="E29" s="13">
        <f t="shared" si="0"/>
        <v>0.65</v>
      </c>
      <c r="F29" s="12" t="s">
        <v>30</v>
      </c>
      <c r="G29" s="19" t="s">
        <v>19</v>
      </c>
    </row>
    <row r="30" spans="1:7" ht="17.25" thickBot="1" x14ac:dyDescent="0.35">
      <c r="A30" s="16" t="s">
        <v>19</v>
      </c>
      <c r="B30" s="17" t="s">
        <v>19</v>
      </c>
      <c r="C30" s="17" t="s">
        <v>19</v>
      </c>
      <c r="D30" s="12" t="s">
        <v>31</v>
      </c>
      <c r="E30" s="13">
        <f t="shared" si="0"/>
        <v>0.65</v>
      </c>
      <c r="F30" s="12" t="s">
        <v>30</v>
      </c>
      <c r="G30" s="19" t="s">
        <v>19</v>
      </c>
    </row>
    <row r="31" spans="1:7" ht="17.25" thickBot="1" x14ac:dyDescent="0.35">
      <c r="A31" s="16" t="s">
        <v>19</v>
      </c>
      <c r="B31" s="17" t="s">
        <v>19</v>
      </c>
      <c r="C31" s="17" t="s">
        <v>19</v>
      </c>
      <c r="D31" s="12" t="s">
        <v>32</v>
      </c>
      <c r="E31" s="13">
        <f t="shared" si="0"/>
        <v>0.32500000000000001</v>
      </c>
      <c r="F31" s="12" t="s">
        <v>33</v>
      </c>
      <c r="G31" s="19" t="s">
        <v>19</v>
      </c>
    </row>
    <row r="32" spans="1:7" ht="17.25" thickBot="1" x14ac:dyDescent="0.35">
      <c r="A32" s="16" t="s">
        <v>19</v>
      </c>
      <c r="B32" s="17" t="s">
        <v>19</v>
      </c>
      <c r="C32" s="17" t="s">
        <v>19</v>
      </c>
      <c r="D32" s="12" t="s">
        <v>136</v>
      </c>
      <c r="E32" s="13">
        <f t="shared" si="0"/>
        <v>6.5000000000000002E-2</v>
      </c>
      <c r="F32" s="12" t="s">
        <v>41</v>
      </c>
      <c r="G32" s="19" t="s">
        <v>19</v>
      </c>
    </row>
    <row r="33" spans="1:7" ht="17.25" thickBot="1" x14ac:dyDescent="0.35">
      <c r="A33" s="16" t="s">
        <v>19</v>
      </c>
      <c r="B33" s="17" t="s">
        <v>19</v>
      </c>
      <c r="C33" s="18" t="s">
        <v>262</v>
      </c>
      <c r="D33" s="12" t="s">
        <v>82</v>
      </c>
      <c r="E33" s="13">
        <f t="shared" si="0"/>
        <v>26</v>
      </c>
      <c r="F33" s="12" t="s">
        <v>98</v>
      </c>
      <c r="G33" s="19" t="s">
        <v>137</v>
      </c>
    </row>
    <row r="34" spans="1:7" ht="17.25" thickBot="1" x14ac:dyDescent="0.35">
      <c r="A34" s="16" t="s">
        <v>19</v>
      </c>
      <c r="B34" s="17" t="s">
        <v>19</v>
      </c>
      <c r="C34" s="17" t="s">
        <v>19</v>
      </c>
      <c r="D34" s="12" t="s">
        <v>37</v>
      </c>
      <c r="E34" s="13">
        <f t="shared" si="0"/>
        <v>3.25</v>
      </c>
      <c r="F34" s="12" t="s">
        <v>24</v>
      </c>
      <c r="G34" s="19" t="s">
        <v>19</v>
      </c>
    </row>
    <row r="35" spans="1:7" ht="17.25" thickBot="1" x14ac:dyDescent="0.35">
      <c r="A35" s="16" t="s">
        <v>19</v>
      </c>
      <c r="B35" s="17" t="s">
        <v>19</v>
      </c>
      <c r="C35" s="17" t="s">
        <v>19</v>
      </c>
      <c r="D35" s="12" t="s">
        <v>138</v>
      </c>
      <c r="E35" s="13">
        <f t="shared" si="0"/>
        <v>1.9500000000000002</v>
      </c>
      <c r="F35" s="12" t="s">
        <v>26</v>
      </c>
      <c r="G35" s="19" t="s">
        <v>19</v>
      </c>
    </row>
    <row r="36" spans="1:7" ht="17.25" thickBot="1" x14ac:dyDescent="0.35">
      <c r="A36" s="16" t="s">
        <v>19</v>
      </c>
      <c r="B36" s="17" t="s">
        <v>19</v>
      </c>
      <c r="C36" s="17" t="s">
        <v>19</v>
      </c>
      <c r="D36" s="12" t="s">
        <v>39</v>
      </c>
      <c r="E36" s="13">
        <f t="shared" si="0"/>
        <v>1.9500000000000002</v>
      </c>
      <c r="F36" s="12" t="s">
        <v>26</v>
      </c>
      <c r="G36" s="19" t="s">
        <v>19</v>
      </c>
    </row>
    <row r="37" spans="1:7" ht="17.25" thickBot="1" x14ac:dyDescent="0.35">
      <c r="A37" s="16" t="s">
        <v>19</v>
      </c>
      <c r="B37" s="17" t="s">
        <v>19</v>
      </c>
      <c r="C37" s="17" t="s">
        <v>19</v>
      </c>
      <c r="D37" s="12" t="s">
        <v>40</v>
      </c>
      <c r="E37" s="13">
        <f t="shared" si="0"/>
        <v>6.5000000000000002E-2</v>
      </c>
      <c r="F37" s="12" t="s">
        <v>41</v>
      </c>
      <c r="G37" s="19" t="s">
        <v>19</v>
      </c>
    </row>
    <row r="38" spans="1:7" ht="17.25" thickBot="1" x14ac:dyDescent="0.35">
      <c r="A38" s="16" t="s">
        <v>19</v>
      </c>
      <c r="B38" s="17" t="s">
        <v>19</v>
      </c>
      <c r="C38" s="18" t="s">
        <v>263</v>
      </c>
      <c r="D38" s="12" t="s">
        <v>139</v>
      </c>
      <c r="E38" s="13">
        <f t="shared" si="0"/>
        <v>22.75</v>
      </c>
      <c r="F38" s="12" t="s">
        <v>44</v>
      </c>
      <c r="G38" s="19" t="s">
        <v>140</v>
      </c>
    </row>
    <row r="39" spans="1:7" ht="17.25" thickBot="1" x14ac:dyDescent="0.35">
      <c r="A39" s="16" t="s">
        <v>19</v>
      </c>
      <c r="B39" s="17" t="s">
        <v>19</v>
      </c>
      <c r="C39" s="17" t="s">
        <v>19</v>
      </c>
      <c r="D39" s="12" t="s">
        <v>39</v>
      </c>
      <c r="E39" s="13">
        <f t="shared" si="0"/>
        <v>1.3</v>
      </c>
      <c r="F39" s="12" t="s">
        <v>28</v>
      </c>
      <c r="G39" s="19" t="s">
        <v>19</v>
      </c>
    </row>
    <row r="40" spans="1:7" ht="17.25" thickBot="1" x14ac:dyDescent="0.35">
      <c r="A40" s="16" t="s">
        <v>19</v>
      </c>
      <c r="B40" s="17" t="s">
        <v>19</v>
      </c>
      <c r="C40" s="17" t="s">
        <v>19</v>
      </c>
      <c r="D40" s="12" t="s">
        <v>141</v>
      </c>
      <c r="E40" s="13">
        <f t="shared" si="0"/>
        <v>0.32500000000000001</v>
      </c>
      <c r="F40" s="12" t="s">
        <v>33</v>
      </c>
      <c r="G40" s="19" t="s">
        <v>19</v>
      </c>
    </row>
    <row r="41" spans="1:7" ht="17.25" thickBot="1" x14ac:dyDescent="0.35">
      <c r="A41" s="16" t="s">
        <v>19</v>
      </c>
      <c r="B41" s="17" t="s">
        <v>19</v>
      </c>
      <c r="C41" s="17" t="s">
        <v>19</v>
      </c>
      <c r="D41" s="12" t="s">
        <v>46</v>
      </c>
      <c r="E41" s="13">
        <f t="shared" si="0"/>
        <v>0.32500000000000001</v>
      </c>
      <c r="F41" s="12" t="s">
        <v>33</v>
      </c>
      <c r="G41" s="19" t="s">
        <v>19</v>
      </c>
    </row>
    <row r="42" spans="1:7" ht="17.25" thickBot="1" x14ac:dyDescent="0.35">
      <c r="A42" s="16" t="s">
        <v>19</v>
      </c>
      <c r="B42" s="17" t="s">
        <v>19</v>
      </c>
      <c r="C42" s="17" t="s">
        <v>19</v>
      </c>
      <c r="D42" s="12" t="s">
        <v>47</v>
      </c>
      <c r="E42" s="13">
        <f t="shared" si="0"/>
        <v>0.32500000000000001</v>
      </c>
      <c r="F42" s="12" t="s">
        <v>33</v>
      </c>
      <c r="G42" s="19" t="s">
        <v>19</v>
      </c>
    </row>
    <row r="43" spans="1:7" ht="17.25" thickBot="1" x14ac:dyDescent="0.35">
      <c r="A43" s="16" t="s">
        <v>19</v>
      </c>
      <c r="B43" s="17" t="s">
        <v>19</v>
      </c>
      <c r="C43" s="17" t="s">
        <v>19</v>
      </c>
      <c r="D43" s="12" t="s">
        <v>40</v>
      </c>
      <c r="E43" s="13">
        <f t="shared" si="0"/>
        <v>0.13</v>
      </c>
      <c r="F43" s="12" t="s">
        <v>59</v>
      </c>
      <c r="G43" s="19" t="s">
        <v>19</v>
      </c>
    </row>
    <row r="44" spans="1:7" ht="17.25" thickBot="1" x14ac:dyDescent="0.35">
      <c r="A44" s="16" t="s">
        <v>19</v>
      </c>
      <c r="B44" s="17" t="s">
        <v>19</v>
      </c>
      <c r="C44" s="11" t="s">
        <v>68</v>
      </c>
      <c r="D44" s="12" t="s">
        <v>69</v>
      </c>
      <c r="E44" s="13">
        <f t="shared" si="0"/>
        <v>13</v>
      </c>
      <c r="F44" s="12" t="s">
        <v>50</v>
      </c>
      <c r="G44" s="14" t="s">
        <v>51</v>
      </c>
    </row>
    <row r="45" spans="1:7" ht="17.25" thickBot="1" x14ac:dyDescent="0.35">
      <c r="A45" s="16" t="s">
        <v>142</v>
      </c>
      <c r="B45" s="17" t="s">
        <v>15</v>
      </c>
      <c r="C45" s="17" t="s">
        <v>143</v>
      </c>
      <c r="D45" s="12" t="s">
        <v>17</v>
      </c>
      <c r="E45" s="13">
        <v>35.799999999999997</v>
      </c>
      <c r="F45" s="12" t="s">
        <v>72</v>
      </c>
      <c r="G45" s="19" t="s">
        <v>73</v>
      </c>
    </row>
    <row r="46" spans="1:7" ht="17.25" thickBot="1" x14ac:dyDescent="0.35">
      <c r="A46" s="16" t="s">
        <v>19</v>
      </c>
      <c r="B46" s="17" t="s">
        <v>19</v>
      </c>
      <c r="C46" s="17" t="s">
        <v>19</v>
      </c>
      <c r="D46" s="12" t="s">
        <v>90</v>
      </c>
      <c r="E46" s="13"/>
      <c r="F46" s="12" t="s">
        <v>26</v>
      </c>
      <c r="G46" s="19" t="s">
        <v>19</v>
      </c>
    </row>
    <row r="47" spans="1:7" ht="17.25" thickBot="1" x14ac:dyDescent="0.35">
      <c r="A47" s="16" t="s">
        <v>19</v>
      </c>
      <c r="B47" s="17" t="s">
        <v>19</v>
      </c>
      <c r="C47" s="18" t="s">
        <v>264</v>
      </c>
      <c r="D47" s="12" t="s">
        <v>37</v>
      </c>
      <c r="E47" s="13">
        <f t="shared" si="0"/>
        <v>13</v>
      </c>
      <c r="F47" s="12" t="s">
        <v>50</v>
      </c>
      <c r="G47" s="19" t="s">
        <v>144</v>
      </c>
    </row>
    <row r="48" spans="1:7" ht="17.25" thickBot="1" x14ac:dyDescent="0.35">
      <c r="A48" s="16" t="s">
        <v>19</v>
      </c>
      <c r="B48" s="17" t="s">
        <v>19</v>
      </c>
      <c r="C48" s="17" t="s">
        <v>19</v>
      </c>
      <c r="D48" s="12" t="s">
        <v>78</v>
      </c>
      <c r="E48" s="13">
        <f t="shared" si="0"/>
        <v>1.3</v>
      </c>
      <c r="F48" s="12" t="s">
        <v>28</v>
      </c>
      <c r="G48" s="19" t="s">
        <v>19</v>
      </c>
    </row>
    <row r="49" spans="1:7" ht="17.25" thickBot="1" x14ac:dyDescent="0.35">
      <c r="A49" s="16" t="s">
        <v>19</v>
      </c>
      <c r="B49" s="17" t="s">
        <v>19</v>
      </c>
      <c r="C49" s="17" t="s">
        <v>19</v>
      </c>
      <c r="D49" s="12" t="s">
        <v>96</v>
      </c>
      <c r="E49" s="13">
        <f t="shared" si="0"/>
        <v>0.65</v>
      </c>
      <c r="F49" s="12" t="s">
        <v>30</v>
      </c>
      <c r="G49" s="19" t="s">
        <v>19</v>
      </c>
    </row>
    <row r="50" spans="1:7" ht="17.25" thickBot="1" x14ac:dyDescent="0.35">
      <c r="A50" s="16" t="s">
        <v>19</v>
      </c>
      <c r="B50" s="17" t="s">
        <v>19</v>
      </c>
      <c r="C50" s="17" t="s">
        <v>19</v>
      </c>
      <c r="D50" s="12" t="s">
        <v>29</v>
      </c>
      <c r="E50" s="13">
        <f t="shared" si="0"/>
        <v>0.65</v>
      </c>
      <c r="F50" s="12" t="s">
        <v>30</v>
      </c>
      <c r="G50" s="19" t="s">
        <v>19</v>
      </c>
    </row>
    <row r="51" spans="1:7" ht="17.25" thickBot="1" x14ac:dyDescent="0.35">
      <c r="A51" s="16" t="s">
        <v>19</v>
      </c>
      <c r="B51" s="17" t="s">
        <v>19</v>
      </c>
      <c r="C51" s="17" t="s">
        <v>19</v>
      </c>
      <c r="D51" s="12" t="s">
        <v>31</v>
      </c>
      <c r="E51" s="13">
        <f t="shared" si="0"/>
        <v>0.65</v>
      </c>
      <c r="F51" s="12" t="s">
        <v>30</v>
      </c>
      <c r="G51" s="19" t="s">
        <v>19</v>
      </c>
    </row>
    <row r="52" spans="1:7" ht="17.25" thickBot="1" x14ac:dyDescent="0.35">
      <c r="A52" s="16" t="s">
        <v>19</v>
      </c>
      <c r="B52" s="17" t="s">
        <v>19</v>
      </c>
      <c r="C52" s="18" t="s">
        <v>265</v>
      </c>
      <c r="D52" s="12" t="s">
        <v>34</v>
      </c>
      <c r="E52" s="13">
        <f t="shared" si="0"/>
        <v>29.25</v>
      </c>
      <c r="F52" s="12" t="s">
        <v>35</v>
      </c>
      <c r="G52" s="19" t="s">
        <v>145</v>
      </c>
    </row>
    <row r="53" spans="1:7" ht="17.25" thickBot="1" x14ac:dyDescent="0.35">
      <c r="A53" s="16" t="s">
        <v>19</v>
      </c>
      <c r="B53" s="17" t="s">
        <v>19</v>
      </c>
      <c r="C53" s="17" t="s">
        <v>19</v>
      </c>
      <c r="D53" s="12" t="s">
        <v>78</v>
      </c>
      <c r="E53" s="13">
        <f t="shared" si="0"/>
        <v>1.9500000000000002</v>
      </c>
      <c r="F53" s="12" t="s">
        <v>26</v>
      </c>
      <c r="G53" s="19" t="s">
        <v>19</v>
      </c>
    </row>
    <row r="54" spans="1:7" ht="17.25" thickBot="1" x14ac:dyDescent="0.35">
      <c r="A54" s="16" t="s">
        <v>19</v>
      </c>
      <c r="B54" s="17" t="s">
        <v>19</v>
      </c>
      <c r="C54" s="17" t="s">
        <v>19</v>
      </c>
      <c r="D54" s="12" t="s">
        <v>46</v>
      </c>
      <c r="E54" s="13">
        <f t="shared" si="0"/>
        <v>1.3</v>
      </c>
      <c r="F54" s="12" t="s">
        <v>28</v>
      </c>
      <c r="G54" s="19" t="s">
        <v>19</v>
      </c>
    </row>
    <row r="55" spans="1:7" ht="17.25" thickBot="1" x14ac:dyDescent="0.35">
      <c r="A55" s="16" t="s">
        <v>19</v>
      </c>
      <c r="B55" s="17" t="s">
        <v>19</v>
      </c>
      <c r="C55" s="17" t="s">
        <v>19</v>
      </c>
      <c r="D55" s="12" t="s">
        <v>66</v>
      </c>
      <c r="E55" s="13">
        <f t="shared" si="0"/>
        <v>0.65</v>
      </c>
      <c r="F55" s="12" t="s">
        <v>30</v>
      </c>
      <c r="G55" s="19" t="s">
        <v>19</v>
      </c>
    </row>
    <row r="56" spans="1:7" ht="17.25" thickBot="1" x14ac:dyDescent="0.35">
      <c r="A56" s="16" t="s">
        <v>19</v>
      </c>
      <c r="B56" s="17" t="s">
        <v>19</v>
      </c>
      <c r="C56" s="17" t="s">
        <v>19</v>
      </c>
      <c r="D56" s="12" t="s">
        <v>124</v>
      </c>
      <c r="E56" s="13">
        <f t="shared" si="0"/>
        <v>0.65</v>
      </c>
      <c r="F56" s="12" t="s">
        <v>30</v>
      </c>
      <c r="G56" s="19" t="s">
        <v>19</v>
      </c>
    </row>
    <row r="57" spans="1:7" ht="17.25" thickBot="1" x14ac:dyDescent="0.35">
      <c r="A57" s="16" t="s">
        <v>19</v>
      </c>
      <c r="B57" s="17" t="s">
        <v>19</v>
      </c>
      <c r="C57" s="17" t="s">
        <v>19</v>
      </c>
      <c r="D57" s="12" t="s">
        <v>32</v>
      </c>
      <c r="E57" s="13">
        <f t="shared" si="0"/>
        <v>0.65</v>
      </c>
      <c r="F57" s="12" t="s">
        <v>30</v>
      </c>
      <c r="G57" s="19" t="s">
        <v>19</v>
      </c>
    </row>
    <row r="58" spans="1:7" ht="17.25" thickBot="1" x14ac:dyDescent="0.35">
      <c r="A58" s="16" t="s">
        <v>19</v>
      </c>
      <c r="B58" s="17" t="s">
        <v>19</v>
      </c>
      <c r="C58" s="17" t="s">
        <v>19</v>
      </c>
      <c r="D58" s="12" t="s">
        <v>31</v>
      </c>
      <c r="E58" s="13">
        <f t="shared" si="0"/>
        <v>0.65</v>
      </c>
      <c r="F58" s="12" t="s">
        <v>30</v>
      </c>
      <c r="G58" s="19" t="s">
        <v>19</v>
      </c>
    </row>
    <row r="59" spans="1:7" ht="17.25" thickBot="1" x14ac:dyDescent="0.35">
      <c r="A59" s="16" t="s">
        <v>19</v>
      </c>
      <c r="B59" s="17" t="s">
        <v>19</v>
      </c>
      <c r="C59" s="17" t="s">
        <v>19</v>
      </c>
      <c r="D59" s="12" t="s">
        <v>67</v>
      </c>
      <c r="E59" s="13">
        <f t="shared" si="0"/>
        <v>0.65</v>
      </c>
      <c r="F59" s="12" t="s">
        <v>30</v>
      </c>
      <c r="G59" s="19" t="s">
        <v>19</v>
      </c>
    </row>
    <row r="60" spans="1:7" ht="17.25" thickBot="1" x14ac:dyDescent="0.35">
      <c r="A60" s="16" t="s">
        <v>19</v>
      </c>
      <c r="B60" s="17" t="s">
        <v>19</v>
      </c>
      <c r="C60" s="17" t="s">
        <v>19</v>
      </c>
      <c r="D60" s="12" t="s">
        <v>47</v>
      </c>
      <c r="E60" s="13">
        <f t="shared" si="0"/>
        <v>0.19500000000000001</v>
      </c>
      <c r="F60" s="12" t="s">
        <v>146</v>
      </c>
      <c r="G60" s="19" t="s">
        <v>19</v>
      </c>
    </row>
    <row r="61" spans="1:7" ht="17.25" thickBot="1" x14ac:dyDescent="0.35">
      <c r="A61" s="16" t="s">
        <v>19</v>
      </c>
      <c r="B61" s="17" t="s">
        <v>19</v>
      </c>
      <c r="C61" s="18" t="s">
        <v>266</v>
      </c>
      <c r="D61" s="12" t="s">
        <v>147</v>
      </c>
      <c r="E61" s="13">
        <f t="shared" si="0"/>
        <v>22.75</v>
      </c>
      <c r="F61" s="12" t="s">
        <v>44</v>
      </c>
      <c r="G61" s="19" t="s">
        <v>148</v>
      </c>
    </row>
    <row r="62" spans="1:7" ht="17.25" thickBot="1" x14ac:dyDescent="0.35">
      <c r="A62" s="16" t="s">
        <v>19</v>
      </c>
      <c r="B62" s="17" t="s">
        <v>19</v>
      </c>
      <c r="C62" s="17" t="s">
        <v>19</v>
      </c>
      <c r="D62" s="12" t="s">
        <v>66</v>
      </c>
      <c r="E62" s="13">
        <f t="shared" si="0"/>
        <v>0.65</v>
      </c>
      <c r="F62" s="12" t="s">
        <v>30</v>
      </c>
      <c r="G62" s="19" t="s">
        <v>19</v>
      </c>
    </row>
    <row r="63" spans="1:7" ht="17.25" thickBot="1" x14ac:dyDescent="0.35">
      <c r="A63" s="16" t="s">
        <v>19</v>
      </c>
      <c r="B63" s="17" t="s">
        <v>19</v>
      </c>
      <c r="C63" s="17" t="s">
        <v>19</v>
      </c>
      <c r="D63" s="12" t="s">
        <v>78</v>
      </c>
      <c r="E63" s="13">
        <f t="shared" si="0"/>
        <v>0.65</v>
      </c>
      <c r="F63" s="12" t="s">
        <v>30</v>
      </c>
      <c r="G63" s="19" t="s">
        <v>19</v>
      </c>
    </row>
    <row r="64" spans="1:7" ht="17.25" thickBot="1" x14ac:dyDescent="0.35">
      <c r="A64" s="16" t="s">
        <v>19</v>
      </c>
      <c r="B64" s="17" t="s">
        <v>19</v>
      </c>
      <c r="C64" s="17" t="s">
        <v>19</v>
      </c>
      <c r="D64" s="12" t="s">
        <v>32</v>
      </c>
      <c r="E64" s="13">
        <f t="shared" si="0"/>
        <v>0.32500000000000001</v>
      </c>
      <c r="F64" s="12" t="s">
        <v>33</v>
      </c>
      <c r="G64" s="19" t="s">
        <v>19</v>
      </c>
    </row>
    <row r="65" spans="1:7" ht="17.25" thickBot="1" x14ac:dyDescent="0.35">
      <c r="A65" s="16" t="s">
        <v>19</v>
      </c>
      <c r="B65" s="17" t="s">
        <v>19</v>
      </c>
      <c r="C65" s="17" t="s">
        <v>19</v>
      </c>
      <c r="D65" s="12" t="s">
        <v>46</v>
      </c>
      <c r="E65" s="13">
        <f t="shared" si="0"/>
        <v>0.32500000000000001</v>
      </c>
      <c r="F65" s="12" t="s">
        <v>33</v>
      </c>
      <c r="G65" s="19" t="s">
        <v>19</v>
      </c>
    </row>
    <row r="66" spans="1:7" ht="17.25" thickBot="1" x14ac:dyDescent="0.35">
      <c r="A66" s="16" t="s">
        <v>19</v>
      </c>
      <c r="B66" s="17" t="s">
        <v>19</v>
      </c>
      <c r="C66" s="17" t="s">
        <v>19</v>
      </c>
      <c r="D66" s="12" t="s">
        <v>47</v>
      </c>
      <c r="E66" s="13">
        <f t="shared" si="0"/>
        <v>0.32500000000000001</v>
      </c>
      <c r="F66" s="12" t="s">
        <v>33</v>
      </c>
      <c r="G66" s="19" t="s">
        <v>19</v>
      </c>
    </row>
    <row r="67" spans="1:7" ht="17.25" thickBot="1" x14ac:dyDescent="0.35">
      <c r="A67" s="16" t="s">
        <v>19</v>
      </c>
      <c r="B67" s="17" t="s">
        <v>19</v>
      </c>
      <c r="C67" s="11" t="s">
        <v>68</v>
      </c>
      <c r="D67" s="12" t="s">
        <v>69</v>
      </c>
      <c r="E67" s="13">
        <f t="shared" si="0"/>
        <v>13</v>
      </c>
      <c r="F67" s="12" t="s">
        <v>50</v>
      </c>
      <c r="G67" s="14" t="s">
        <v>51</v>
      </c>
    </row>
    <row r="68" spans="1:7" ht="17.25" thickBot="1" x14ac:dyDescent="0.35">
      <c r="A68" s="16" t="s">
        <v>149</v>
      </c>
      <c r="B68" s="17" t="s">
        <v>15</v>
      </c>
      <c r="C68" s="17" t="s">
        <v>150</v>
      </c>
      <c r="D68" s="12" t="s">
        <v>17</v>
      </c>
      <c r="E68" s="13">
        <v>35.799999999999997</v>
      </c>
      <c r="F68" s="12" t="s">
        <v>72</v>
      </c>
      <c r="G68" s="19" t="s">
        <v>73</v>
      </c>
    </row>
    <row r="69" spans="1:7" ht="17.25" thickBot="1" x14ac:dyDescent="0.35">
      <c r="A69" s="16" t="s">
        <v>19</v>
      </c>
      <c r="B69" s="17" t="s">
        <v>19</v>
      </c>
      <c r="C69" s="17" t="s">
        <v>19</v>
      </c>
      <c r="D69" s="12" t="s">
        <v>92</v>
      </c>
      <c r="E69" s="13"/>
      <c r="F69" s="12" t="s">
        <v>26</v>
      </c>
      <c r="G69" s="19" t="s">
        <v>19</v>
      </c>
    </row>
    <row r="70" spans="1:7" ht="17.25" thickBot="1" x14ac:dyDescent="0.35">
      <c r="A70" s="16" t="s">
        <v>19</v>
      </c>
      <c r="B70" s="17" t="s">
        <v>19</v>
      </c>
      <c r="C70" s="17" t="s">
        <v>267</v>
      </c>
      <c r="D70" s="12" t="s">
        <v>151</v>
      </c>
      <c r="E70" s="13">
        <f t="shared" ref="E70:E89" si="1">F70*0.65</f>
        <v>13</v>
      </c>
      <c r="F70" s="12" t="s">
        <v>50</v>
      </c>
      <c r="G70" s="19" t="s">
        <v>152</v>
      </c>
    </row>
    <row r="71" spans="1:7" ht="17.25" thickBot="1" x14ac:dyDescent="0.35">
      <c r="A71" s="16" t="s">
        <v>19</v>
      </c>
      <c r="B71" s="17" t="s">
        <v>19</v>
      </c>
      <c r="C71" s="17" t="s">
        <v>19</v>
      </c>
      <c r="D71" s="12" t="s">
        <v>116</v>
      </c>
      <c r="E71" s="13">
        <f t="shared" si="1"/>
        <v>6.5</v>
      </c>
      <c r="F71" s="12" t="s">
        <v>38</v>
      </c>
      <c r="G71" s="19" t="s">
        <v>19</v>
      </c>
    </row>
    <row r="72" spans="1:7" ht="17.25" thickBot="1" x14ac:dyDescent="0.35">
      <c r="A72" s="16" t="s">
        <v>19</v>
      </c>
      <c r="B72" s="17" t="s">
        <v>19</v>
      </c>
      <c r="C72" s="17" t="s">
        <v>19</v>
      </c>
      <c r="D72" s="12" t="s">
        <v>96</v>
      </c>
      <c r="E72" s="13">
        <f t="shared" si="1"/>
        <v>0.65</v>
      </c>
      <c r="F72" s="12" t="s">
        <v>30</v>
      </c>
      <c r="G72" s="19" t="s">
        <v>19</v>
      </c>
    </row>
    <row r="73" spans="1:7" ht="17.25" thickBot="1" x14ac:dyDescent="0.35">
      <c r="A73" s="16" t="s">
        <v>19</v>
      </c>
      <c r="B73" s="17" t="s">
        <v>19</v>
      </c>
      <c r="C73" s="17" t="s">
        <v>19</v>
      </c>
      <c r="D73" s="12" t="s">
        <v>31</v>
      </c>
      <c r="E73" s="13">
        <f t="shared" si="1"/>
        <v>0.65</v>
      </c>
      <c r="F73" s="12" t="s">
        <v>30</v>
      </c>
      <c r="G73" s="19" t="s">
        <v>19</v>
      </c>
    </row>
    <row r="74" spans="1:7" ht="17.25" thickBot="1" x14ac:dyDescent="0.35">
      <c r="A74" s="16" t="s">
        <v>19</v>
      </c>
      <c r="B74" s="17" t="s">
        <v>19</v>
      </c>
      <c r="C74" s="17" t="s">
        <v>19</v>
      </c>
      <c r="D74" s="12" t="s">
        <v>32</v>
      </c>
      <c r="E74" s="13">
        <f t="shared" si="1"/>
        <v>0.32500000000000001</v>
      </c>
      <c r="F74" s="12" t="s">
        <v>33</v>
      </c>
      <c r="G74" s="19" t="s">
        <v>19</v>
      </c>
    </row>
    <row r="75" spans="1:7" ht="17.25" thickBot="1" x14ac:dyDescent="0.35">
      <c r="A75" s="16" t="s">
        <v>19</v>
      </c>
      <c r="B75" s="17" t="s">
        <v>19</v>
      </c>
      <c r="C75" s="17" t="s">
        <v>19</v>
      </c>
      <c r="D75" s="12" t="s">
        <v>29</v>
      </c>
      <c r="E75" s="13">
        <f t="shared" si="1"/>
        <v>0.13</v>
      </c>
      <c r="F75" s="12" t="s">
        <v>59</v>
      </c>
      <c r="G75" s="19" t="s">
        <v>19</v>
      </c>
    </row>
    <row r="76" spans="1:7" ht="17.25" thickBot="1" x14ac:dyDescent="0.35">
      <c r="A76" s="16" t="s">
        <v>19</v>
      </c>
      <c r="B76" s="17" t="s">
        <v>19</v>
      </c>
      <c r="C76" s="18" t="s">
        <v>268</v>
      </c>
      <c r="D76" s="12" t="s">
        <v>97</v>
      </c>
      <c r="E76" s="13">
        <f t="shared" si="1"/>
        <v>26</v>
      </c>
      <c r="F76" s="12" t="s">
        <v>98</v>
      </c>
      <c r="G76" s="19" t="s">
        <v>153</v>
      </c>
    </row>
    <row r="77" spans="1:7" ht="17.25" thickBot="1" x14ac:dyDescent="0.35">
      <c r="A77" s="16" t="s">
        <v>19</v>
      </c>
      <c r="B77" s="17" t="s">
        <v>19</v>
      </c>
      <c r="C77" s="17" t="s">
        <v>19</v>
      </c>
      <c r="D77" s="12" t="s">
        <v>154</v>
      </c>
      <c r="E77" s="13">
        <f t="shared" si="1"/>
        <v>1.9500000000000002</v>
      </c>
      <c r="F77" s="12" t="s">
        <v>26</v>
      </c>
      <c r="G77" s="19" t="s">
        <v>19</v>
      </c>
    </row>
    <row r="78" spans="1:7" ht="17.25" thickBot="1" x14ac:dyDescent="0.35">
      <c r="A78" s="16" t="s">
        <v>19</v>
      </c>
      <c r="B78" s="17" t="s">
        <v>19</v>
      </c>
      <c r="C78" s="17" t="s">
        <v>19</v>
      </c>
      <c r="D78" s="12" t="s">
        <v>47</v>
      </c>
      <c r="E78" s="13">
        <f t="shared" si="1"/>
        <v>1.9500000000000002</v>
      </c>
      <c r="F78" s="12" t="s">
        <v>26</v>
      </c>
      <c r="G78" s="19" t="s">
        <v>19</v>
      </c>
    </row>
    <row r="79" spans="1:7" ht="17.25" thickBot="1" x14ac:dyDescent="0.35">
      <c r="A79" s="16" t="s">
        <v>19</v>
      </c>
      <c r="B79" s="17" t="s">
        <v>19</v>
      </c>
      <c r="C79" s="17" t="s">
        <v>19</v>
      </c>
      <c r="D79" s="12" t="s">
        <v>66</v>
      </c>
      <c r="E79" s="13">
        <f t="shared" si="1"/>
        <v>0.65</v>
      </c>
      <c r="F79" s="12" t="s">
        <v>30</v>
      </c>
      <c r="G79" s="19" t="s">
        <v>19</v>
      </c>
    </row>
    <row r="80" spans="1:7" ht="17.25" thickBot="1" x14ac:dyDescent="0.35">
      <c r="A80" s="16" t="s">
        <v>19</v>
      </c>
      <c r="B80" s="17" t="s">
        <v>19</v>
      </c>
      <c r="C80" s="17" t="s">
        <v>19</v>
      </c>
      <c r="D80" s="12" t="s">
        <v>85</v>
      </c>
      <c r="E80" s="13">
        <f t="shared" si="1"/>
        <v>0.65</v>
      </c>
      <c r="F80" s="12" t="s">
        <v>30</v>
      </c>
      <c r="G80" s="19" t="s">
        <v>19</v>
      </c>
    </row>
    <row r="81" spans="1:7" ht="17.25" thickBot="1" x14ac:dyDescent="0.35">
      <c r="A81" s="16" t="s">
        <v>19</v>
      </c>
      <c r="B81" s="17" t="s">
        <v>19</v>
      </c>
      <c r="C81" s="17" t="s">
        <v>19</v>
      </c>
      <c r="D81" s="12" t="s">
        <v>46</v>
      </c>
      <c r="E81" s="13">
        <f t="shared" si="1"/>
        <v>0.32500000000000001</v>
      </c>
      <c r="F81" s="12" t="s">
        <v>33</v>
      </c>
      <c r="G81" s="19" t="s">
        <v>19</v>
      </c>
    </row>
    <row r="82" spans="1:7" ht="17.25" thickBot="1" x14ac:dyDescent="0.35">
      <c r="A82" s="16" t="s">
        <v>19</v>
      </c>
      <c r="B82" s="17" t="s">
        <v>19</v>
      </c>
      <c r="C82" s="17" t="s">
        <v>19</v>
      </c>
      <c r="D82" s="12" t="s">
        <v>155</v>
      </c>
      <c r="E82" s="13">
        <f t="shared" si="1"/>
        <v>0.13</v>
      </c>
      <c r="F82" s="12" t="s">
        <v>59</v>
      </c>
      <c r="G82" s="19" t="s">
        <v>19</v>
      </c>
    </row>
    <row r="83" spans="1:7" ht="17.25" thickBot="1" x14ac:dyDescent="0.35">
      <c r="A83" s="16" t="s">
        <v>19</v>
      </c>
      <c r="B83" s="17" t="s">
        <v>19</v>
      </c>
      <c r="C83" s="17" t="s">
        <v>156</v>
      </c>
      <c r="D83" s="12" t="s">
        <v>157</v>
      </c>
      <c r="E83" s="13">
        <f t="shared" si="1"/>
        <v>22.75</v>
      </c>
      <c r="F83" s="12" t="s">
        <v>44</v>
      </c>
      <c r="G83" s="19" t="s">
        <v>158</v>
      </c>
    </row>
    <row r="84" spans="1:7" ht="17.25" thickBot="1" x14ac:dyDescent="0.35">
      <c r="A84" s="16" t="s">
        <v>19</v>
      </c>
      <c r="B84" s="17" t="s">
        <v>19</v>
      </c>
      <c r="C84" s="17" t="s">
        <v>19</v>
      </c>
      <c r="D84" s="12" t="s">
        <v>66</v>
      </c>
      <c r="E84" s="13">
        <f t="shared" si="1"/>
        <v>0.65</v>
      </c>
      <c r="F84" s="12" t="s">
        <v>30</v>
      </c>
      <c r="G84" s="19" t="s">
        <v>19</v>
      </c>
    </row>
    <row r="85" spans="1:7" ht="17.25" thickBot="1" x14ac:dyDescent="0.35">
      <c r="A85" s="16" t="s">
        <v>19</v>
      </c>
      <c r="B85" s="17" t="s">
        <v>19</v>
      </c>
      <c r="C85" s="17" t="s">
        <v>19</v>
      </c>
      <c r="D85" s="12" t="s">
        <v>32</v>
      </c>
      <c r="E85" s="13">
        <f t="shared" si="1"/>
        <v>0.32500000000000001</v>
      </c>
      <c r="F85" s="12" t="s">
        <v>33</v>
      </c>
      <c r="G85" s="19" t="s">
        <v>19</v>
      </c>
    </row>
    <row r="86" spans="1:7" ht="17.25" thickBot="1" x14ac:dyDescent="0.35">
      <c r="A86" s="16" t="s">
        <v>19</v>
      </c>
      <c r="B86" s="17" t="s">
        <v>19</v>
      </c>
      <c r="C86" s="17" t="s">
        <v>19</v>
      </c>
      <c r="D86" s="12" t="s">
        <v>67</v>
      </c>
      <c r="E86" s="13">
        <f t="shared" si="1"/>
        <v>0.32500000000000001</v>
      </c>
      <c r="F86" s="12" t="s">
        <v>33</v>
      </c>
      <c r="G86" s="19" t="s">
        <v>19</v>
      </c>
    </row>
    <row r="87" spans="1:7" ht="17.25" thickBot="1" x14ac:dyDescent="0.35">
      <c r="A87" s="16" t="s">
        <v>19</v>
      </c>
      <c r="B87" s="17" t="s">
        <v>19</v>
      </c>
      <c r="C87" s="17" t="s">
        <v>19</v>
      </c>
      <c r="D87" s="12" t="s">
        <v>46</v>
      </c>
      <c r="E87" s="13">
        <f t="shared" si="1"/>
        <v>0.32500000000000001</v>
      </c>
      <c r="F87" s="12" t="s">
        <v>33</v>
      </c>
      <c r="G87" s="19" t="s">
        <v>19</v>
      </c>
    </row>
    <row r="88" spans="1:7" ht="17.25" thickBot="1" x14ac:dyDescent="0.35">
      <c r="A88" s="16" t="s">
        <v>19</v>
      </c>
      <c r="B88" s="17" t="s">
        <v>19</v>
      </c>
      <c r="C88" s="17" t="s">
        <v>19</v>
      </c>
      <c r="D88" s="12" t="s">
        <v>47</v>
      </c>
      <c r="E88" s="13">
        <f t="shared" si="1"/>
        <v>0.32500000000000001</v>
      </c>
      <c r="F88" s="12" t="s">
        <v>33</v>
      </c>
      <c r="G88" s="19" t="s">
        <v>19</v>
      </c>
    </row>
    <row r="89" spans="1:7" ht="17.25" thickBot="1" x14ac:dyDescent="0.35">
      <c r="A89" s="16" t="s">
        <v>19</v>
      </c>
      <c r="B89" s="17" t="s">
        <v>19</v>
      </c>
      <c r="C89" s="11" t="s">
        <v>68</v>
      </c>
      <c r="D89" s="12" t="s">
        <v>69</v>
      </c>
      <c r="E89" s="13">
        <f t="shared" si="1"/>
        <v>13</v>
      </c>
      <c r="F89" s="12" t="s">
        <v>50</v>
      </c>
      <c r="G89" s="14" t="s">
        <v>51</v>
      </c>
    </row>
  </sheetData>
  <mergeCells count="46">
    <mergeCell ref="A1:C1"/>
    <mergeCell ref="A2:G3"/>
    <mergeCell ref="A4:A5"/>
    <mergeCell ref="B4:B5"/>
    <mergeCell ref="C4:C5"/>
    <mergeCell ref="D4:D5"/>
    <mergeCell ref="E4:F4"/>
    <mergeCell ref="G4:G5"/>
    <mergeCell ref="A6:A24"/>
    <mergeCell ref="B6:B24"/>
    <mergeCell ref="C6:C15"/>
    <mergeCell ref="G6:G15"/>
    <mergeCell ref="C16:C18"/>
    <mergeCell ref="G16:G18"/>
    <mergeCell ref="C19:C23"/>
    <mergeCell ref="G19:G23"/>
    <mergeCell ref="A25:A44"/>
    <mergeCell ref="B25:B44"/>
    <mergeCell ref="C25:C26"/>
    <mergeCell ref="G25:G26"/>
    <mergeCell ref="C27:C32"/>
    <mergeCell ref="G27:G32"/>
    <mergeCell ref="C33:C37"/>
    <mergeCell ref="G33:G37"/>
    <mergeCell ref="C38:C43"/>
    <mergeCell ref="G38:G43"/>
    <mergeCell ref="A45:A67"/>
    <mergeCell ref="B45:B67"/>
    <mergeCell ref="C45:C46"/>
    <mergeCell ref="G45:G46"/>
    <mergeCell ref="C47:C51"/>
    <mergeCell ref="G47:G51"/>
    <mergeCell ref="C52:C60"/>
    <mergeCell ref="G52:G60"/>
    <mergeCell ref="C61:C66"/>
    <mergeCell ref="G61:G66"/>
    <mergeCell ref="A68:A89"/>
    <mergeCell ref="B68:B89"/>
    <mergeCell ref="C68:C69"/>
    <mergeCell ref="G68:G69"/>
    <mergeCell ref="C70:C75"/>
    <mergeCell ref="G70:G75"/>
    <mergeCell ref="C76:C82"/>
    <mergeCell ref="G76:G82"/>
    <mergeCell ref="C83:C88"/>
    <mergeCell ref="G83:G88"/>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125"/>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0" t="s">
        <v>5</v>
      </c>
      <c r="B1" s="20"/>
      <c r="C1" s="20"/>
      <c r="D1" s="3"/>
      <c r="E1" s="6"/>
      <c r="F1" s="3"/>
      <c r="G1" s="9"/>
      <c r="H1" s="3"/>
      <c r="I1" s="3"/>
      <c r="J1" s="3"/>
      <c r="K1" s="3"/>
      <c r="L1" s="3"/>
      <c r="M1" s="3"/>
    </row>
    <row r="2" spans="1:13" ht="45.75" customHeight="1" x14ac:dyDescent="0.3">
      <c r="A2" s="21" t="s">
        <v>12</v>
      </c>
      <c r="B2" s="21"/>
      <c r="C2" s="21"/>
      <c r="D2" s="21"/>
      <c r="E2" s="21"/>
      <c r="F2" s="21"/>
      <c r="G2" s="21"/>
      <c r="H2" s="3"/>
      <c r="I2" s="3"/>
      <c r="J2" s="3"/>
      <c r="K2" s="3"/>
      <c r="L2" s="3"/>
      <c r="M2" s="3"/>
    </row>
    <row r="3" spans="1:13" ht="22.5" customHeight="1" thickBot="1" x14ac:dyDescent="0.35">
      <c r="A3" s="21"/>
      <c r="B3" s="21"/>
      <c r="C3" s="21"/>
      <c r="D3" s="21"/>
      <c r="E3" s="21"/>
      <c r="F3" s="21"/>
      <c r="G3" s="21"/>
      <c r="H3" s="3"/>
      <c r="I3" s="3"/>
      <c r="J3" s="3"/>
      <c r="K3" s="3"/>
      <c r="L3" s="3"/>
      <c r="M3" s="3"/>
    </row>
    <row r="4" spans="1:13" ht="22.5" customHeight="1" thickBot="1" x14ac:dyDescent="0.35">
      <c r="A4" s="22" t="s">
        <v>8</v>
      </c>
      <c r="B4" s="24" t="s">
        <v>1</v>
      </c>
      <c r="C4" s="24" t="s">
        <v>2</v>
      </c>
      <c r="D4" s="24" t="s">
        <v>0</v>
      </c>
      <c r="E4" s="26" t="s">
        <v>3</v>
      </c>
      <c r="F4" s="27"/>
      <c r="G4" s="28" t="s">
        <v>4</v>
      </c>
      <c r="H4" s="3"/>
      <c r="I4" s="3"/>
      <c r="J4" s="3"/>
      <c r="K4" s="3"/>
      <c r="L4" s="3"/>
      <c r="M4" s="3"/>
    </row>
    <row r="5" spans="1:13" ht="15" customHeight="1" thickBot="1" x14ac:dyDescent="0.35">
      <c r="A5" s="23"/>
      <c r="B5" s="25"/>
      <c r="C5" s="25"/>
      <c r="D5" s="25"/>
      <c r="E5" s="7" t="s">
        <v>6</v>
      </c>
      <c r="F5" s="5" t="s">
        <v>7</v>
      </c>
      <c r="G5" s="29"/>
      <c r="H5"/>
    </row>
    <row r="6" spans="1:13" ht="17.25" thickBot="1" x14ac:dyDescent="0.35">
      <c r="A6" s="16" t="s">
        <v>159</v>
      </c>
      <c r="B6" s="17" t="s">
        <v>15</v>
      </c>
      <c r="C6" s="18" t="s">
        <v>269</v>
      </c>
      <c r="D6" s="12" t="s">
        <v>17</v>
      </c>
      <c r="E6" s="13">
        <f t="shared" ref="E6:E62" si="0">F6*0.65</f>
        <v>32.5</v>
      </c>
      <c r="F6" s="12" t="s">
        <v>53</v>
      </c>
      <c r="G6" s="19" t="s">
        <v>160</v>
      </c>
    </row>
    <row r="7" spans="1:13" ht="17.25" thickBot="1" x14ac:dyDescent="0.35">
      <c r="A7" s="16" t="s">
        <v>19</v>
      </c>
      <c r="B7" s="17" t="s">
        <v>19</v>
      </c>
      <c r="C7" s="17" t="s">
        <v>19</v>
      </c>
      <c r="D7" s="12" t="s">
        <v>161</v>
      </c>
      <c r="E7" s="13">
        <f t="shared" si="0"/>
        <v>13</v>
      </c>
      <c r="F7" s="12" t="s">
        <v>50</v>
      </c>
      <c r="G7" s="19" t="s">
        <v>19</v>
      </c>
    </row>
    <row r="8" spans="1:13" ht="17.25" thickBot="1" x14ac:dyDescent="0.35">
      <c r="A8" s="16" t="s">
        <v>19</v>
      </c>
      <c r="B8" s="17" t="s">
        <v>19</v>
      </c>
      <c r="C8" s="17" t="s">
        <v>19</v>
      </c>
      <c r="D8" s="12" t="s">
        <v>56</v>
      </c>
      <c r="E8" s="13">
        <f t="shared" si="0"/>
        <v>6.5</v>
      </c>
      <c r="F8" s="12" t="s">
        <v>38</v>
      </c>
      <c r="G8" s="19" t="s">
        <v>19</v>
      </c>
    </row>
    <row r="9" spans="1:13" ht="17.25" thickBot="1" x14ac:dyDescent="0.35">
      <c r="A9" s="16" t="s">
        <v>19</v>
      </c>
      <c r="B9" s="17" t="s">
        <v>19</v>
      </c>
      <c r="C9" s="17" t="s">
        <v>19</v>
      </c>
      <c r="D9" s="12" t="s">
        <v>162</v>
      </c>
      <c r="E9" s="13">
        <f t="shared" si="0"/>
        <v>3.25</v>
      </c>
      <c r="F9" s="12" t="s">
        <v>24</v>
      </c>
      <c r="G9" s="19" t="s">
        <v>19</v>
      </c>
    </row>
    <row r="10" spans="1:13" ht="17.25" thickBot="1" x14ac:dyDescent="0.35">
      <c r="A10" s="16" t="s">
        <v>19</v>
      </c>
      <c r="B10" s="17" t="s">
        <v>19</v>
      </c>
      <c r="C10" s="17" t="s">
        <v>19</v>
      </c>
      <c r="D10" s="12" t="s">
        <v>139</v>
      </c>
      <c r="E10" s="13">
        <f t="shared" si="0"/>
        <v>3.25</v>
      </c>
      <c r="F10" s="12" t="s">
        <v>24</v>
      </c>
      <c r="G10" s="19" t="s">
        <v>19</v>
      </c>
    </row>
    <row r="11" spans="1:13" ht="17.25" thickBot="1" x14ac:dyDescent="0.35">
      <c r="A11" s="16" t="s">
        <v>19</v>
      </c>
      <c r="B11" s="17" t="s">
        <v>19</v>
      </c>
      <c r="C11" s="17" t="s">
        <v>19</v>
      </c>
      <c r="D11" s="12" t="s">
        <v>39</v>
      </c>
      <c r="E11" s="13">
        <f t="shared" si="0"/>
        <v>0.65</v>
      </c>
      <c r="F11" s="12" t="s">
        <v>30</v>
      </c>
      <c r="G11" s="19" t="s">
        <v>19</v>
      </c>
    </row>
    <row r="12" spans="1:13" ht="17.25" thickBot="1" x14ac:dyDescent="0.35">
      <c r="A12" s="16" t="s">
        <v>19</v>
      </c>
      <c r="B12" s="17" t="s">
        <v>19</v>
      </c>
      <c r="C12" s="17" t="s">
        <v>19</v>
      </c>
      <c r="D12" s="12" t="s">
        <v>46</v>
      </c>
      <c r="E12" s="13">
        <f t="shared" si="0"/>
        <v>0.32500000000000001</v>
      </c>
      <c r="F12" s="12" t="s">
        <v>33</v>
      </c>
      <c r="G12" s="19" t="s">
        <v>19</v>
      </c>
    </row>
    <row r="13" spans="1:13" ht="17.25" thickBot="1" x14ac:dyDescent="0.35">
      <c r="A13" s="16" t="s">
        <v>19</v>
      </c>
      <c r="B13" s="17" t="s">
        <v>19</v>
      </c>
      <c r="C13" s="17" t="s">
        <v>19</v>
      </c>
      <c r="D13" s="12" t="s">
        <v>40</v>
      </c>
      <c r="E13" s="13">
        <f t="shared" si="0"/>
        <v>6.5000000000000002E-2</v>
      </c>
      <c r="F13" s="12" t="s">
        <v>41</v>
      </c>
      <c r="G13" s="19" t="s">
        <v>19</v>
      </c>
    </row>
    <row r="14" spans="1:13" ht="17.25" thickBot="1" x14ac:dyDescent="0.35">
      <c r="A14" s="16" t="s">
        <v>19</v>
      </c>
      <c r="B14" s="17" t="s">
        <v>19</v>
      </c>
      <c r="C14" s="18" t="s">
        <v>270</v>
      </c>
      <c r="D14" s="12" t="s">
        <v>163</v>
      </c>
      <c r="E14" s="13">
        <f t="shared" si="0"/>
        <v>13</v>
      </c>
      <c r="F14" s="12" t="s">
        <v>50</v>
      </c>
      <c r="G14" s="19" t="s">
        <v>164</v>
      </c>
    </row>
    <row r="15" spans="1:13" ht="17.25" thickBot="1" x14ac:dyDescent="0.35">
      <c r="A15" s="16" t="s">
        <v>19</v>
      </c>
      <c r="B15" s="17" t="s">
        <v>19</v>
      </c>
      <c r="C15" s="17" t="s">
        <v>19</v>
      </c>
      <c r="D15" s="12" t="s">
        <v>56</v>
      </c>
      <c r="E15" s="13">
        <f t="shared" si="0"/>
        <v>6.5</v>
      </c>
      <c r="F15" s="12" t="s">
        <v>38</v>
      </c>
      <c r="G15" s="19" t="s">
        <v>19</v>
      </c>
    </row>
    <row r="16" spans="1:13" ht="17.25" thickBot="1" x14ac:dyDescent="0.35">
      <c r="A16" s="16" t="s">
        <v>19</v>
      </c>
      <c r="B16" s="17" t="s">
        <v>19</v>
      </c>
      <c r="C16" s="17" t="s">
        <v>19</v>
      </c>
      <c r="D16" s="12" t="s">
        <v>25</v>
      </c>
      <c r="E16" s="13">
        <f t="shared" si="0"/>
        <v>1.9500000000000002</v>
      </c>
      <c r="F16" s="12" t="s">
        <v>26</v>
      </c>
      <c r="G16" s="19" t="s">
        <v>19</v>
      </c>
    </row>
    <row r="17" spans="1:7" ht="17.25" thickBot="1" x14ac:dyDescent="0.35">
      <c r="A17" s="16" t="s">
        <v>19</v>
      </c>
      <c r="B17" s="17" t="s">
        <v>19</v>
      </c>
      <c r="C17" s="17" t="s">
        <v>19</v>
      </c>
      <c r="D17" s="12" t="s">
        <v>78</v>
      </c>
      <c r="E17" s="13">
        <f t="shared" si="0"/>
        <v>1.3</v>
      </c>
      <c r="F17" s="12" t="s">
        <v>28</v>
      </c>
      <c r="G17" s="19" t="s">
        <v>19</v>
      </c>
    </row>
    <row r="18" spans="1:7" ht="17.25" thickBot="1" x14ac:dyDescent="0.35">
      <c r="A18" s="16" t="s">
        <v>19</v>
      </c>
      <c r="B18" s="17" t="s">
        <v>19</v>
      </c>
      <c r="C18" s="17" t="s">
        <v>19</v>
      </c>
      <c r="D18" s="12" t="s">
        <v>29</v>
      </c>
      <c r="E18" s="13">
        <f t="shared" si="0"/>
        <v>0.65</v>
      </c>
      <c r="F18" s="12" t="s">
        <v>30</v>
      </c>
      <c r="G18" s="19" t="s">
        <v>19</v>
      </c>
    </row>
    <row r="19" spans="1:7" ht="17.25" thickBot="1" x14ac:dyDescent="0.35">
      <c r="A19" s="16" t="s">
        <v>19</v>
      </c>
      <c r="B19" s="17" t="s">
        <v>19</v>
      </c>
      <c r="C19" s="17" t="s">
        <v>19</v>
      </c>
      <c r="D19" s="12" t="s">
        <v>31</v>
      </c>
      <c r="E19" s="13">
        <f t="shared" si="0"/>
        <v>0.65</v>
      </c>
      <c r="F19" s="12" t="s">
        <v>30</v>
      </c>
      <c r="G19" s="19" t="s">
        <v>19</v>
      </c>
    </row>
    <row r="20" spans="1:7" ht="17.25" thickBot="1" x14ac:dyDescent="0.35">
      <c r="A20" s="16" t="s">
        <v>19</v>
      </c>
      <c r="B20" s="17" t="s">
        <v>19</v>
      </c>
      <c r="C20" s="17" t="s">
        <v>19</v>
      </c>
      <c r="D20" s="12" t="s">
        <v>32</v>
      </c>
      <c r="E20" s="13">
        <f t="shared" si="0"/>
        <v>0.32500000000000001</v>
      </c>
      <c r="F20" s="12" t="s">
        <v>33</v>
      </c>
      <c r="G20" s="19" t="s">
        <v>19</v>
      </c>
    </row>
    <row r="21" spans="1:7" ht="17.25" thickBot="1" x14ac:dyDescent="0.35">
      <c r="A21" s="16" t="s">
        <v>19</v>
      </c>
      <c r="B21" s="17" t="s">
        <v>19</v>
      </c>
      <c r="C21" s="17" t="s">
        <v>165</v>
      </c>
      <c r="D21" s="12" t="s">
        <v>166</v>
      </c>
      <c r="E21" s="13">
        <f t="shared" si="0"/>
        <v>22.75</v>
      </c>
      <c r="F21" s="12" t="s">
        <v>44</v>
      </c>
      <c r="G21" s="19" t="s">
        <v>167</v>
      </c>
    </row>
    <row r="22" spans="1:7" ht="17.25" thickBot="1" x14ac:dyDescent="0.35">
      <c r="A22" s="16" t="s">
        <v>19</v>
      </c>
      <c r="B22" s="17" t="s">
        <v>19</v>
      </c>
      <c r="C22" s="17" t="s">
        <v>19</v>
      </c>
      <c r="D22" s="12" t="s">
        <v>66</v>
      </c>
      <c r="E22" s="13">
        <f t="shared" si="0"/>
        <v>1.3</v>
      </c>
      <c r="F22" s="12" t="s">
        <v>28</v>
      </c>
      <c r="G22" s="19" t="s">
        <v>19</v>
      </c>
    </row>
    <row r="23" spans="1:7" ht="17.25" thickBot="1" x14ac:dyDescent="0.35">
      <c r="A23" s="16" t="s">
        <v>19</v>
      </c>
      <c r="B23" s="17" t="s">
        <v>19</v>
      </c>
      <c r="C23" s="17" t="s">
        <v>19</v>
      </c>
      <c r="D23" s="12" t="s">
        <v>109</v>
      </c>
      <c r="E23" s="13">
        <f t="shared" si="0"/>
        <v>0.65</v>
      </c>
      <c r="F23" s="12" t="s">
        <v>30</v>
      </c>
      <c r="G23" s="19" t="s">
        <v>19</v>
      </c>
    </row>
    <row r="24" spans="1:7" ht="17.25" thickBot="1" x14ac:dyDescent="0.35">
      <c r="A24" s="16" t="s">
        <v>19</v>
      </c>
      <c r="B24" s="17" t="s">
        <v>19</v>
      </c>
      <c r="C24" s="17" t="s">
        <v>19</v>
      </c>
      <c r="D24" s="12" t="s">
        <v>46</v>
      </c>
      <c r="E24" s="13">
        <f t="shared" si="0"/>
        <v>0.65</v>
      </c>
      <c r="F24" s="12" t="s">
        <v>30</v>
      </c>
      <c r="G24" s="19" t="s">
        <v>19</v>
      </c>
    </row>
    <row r="25" spans="1:7" ht="17.25" thickBot="1" x14ac:dyDescent="0.35">
      <c r="A25" s="16" t="s">
        <v>19</v>
      </c>
      <c r="B25" s="17" t="s">
        <v>19</v>
      </c>
      <c r="C25" s="17" t="s">
        <v>19</v>
      </c>
      <c r="D25" s="12" t="s">
        <v>32</v>
      </c>
      <c r="E25" s="13">
        <f t="shared" si="0"/>
        <v>0.32500000000000001</v>
      </c>
      <c r="F25" s="12" t="s">
        <v>33</v>
      </c>
      <c r="G25" s="19" t="s">
        <v>19</v>
      </c>
    </row>
    <row r="26" spans="1:7" ht="17.25" thickBot="1" x14ac:dyDescent="0.35">
      <c r="A26" s="16" t="s">
        <v>19</v>
      </c>
      <c r="B26" s="17" t="s">
        <v>19</v>
      </c>
      <c r="C26" s="11" t="s">
        <v>48</v>
      </c>
      <c r="D26" s="12" t="s">
        <v>49</v>
      </c>
      <c r="E26" s="13">
        <f t="shared" si="0"/>
        <v>13</v>
      </c>
      <c r="F26" s="12" t="s">
        <v>50</v>
      </c>
      <c r="G26" s="14" t="s">
        <v>51</v>
      </c>
    </row>
    <row r="27" spans="1:7" ht="17.25" thickBot="1" x14ac:dyDescent="0.35">
      <c r="A27" s="16" t="s">
        <v>168</v>
      </c>
      <c r="B27" s="17" t="s">
        <v>15</v>
      </c>
      <c r="C27" s="17" t="s">
        <v>143</v>
      </c>
      <c r="D27" s="12" t="s">
        <v>17</v>
      </c>
      <c r="E27" s="13">
        <v>35.799999999999997</v>
      </c>
      <c r="F27" s="12" t="s">
        <v>72</v>
      </c>
      <c r="G27" s="19" t="s">
        <v>73</v>
      </c>
    </row>
    <row r="28" spans="1:7" ht="17.25" thickBot="1" x14ac:dyDescent="0.35">
      <c r="A28" s="16" t="s">
        <v>19</v>
      </c>
      <c r="B28" s="17" t="s">
        <v>19</v>
      </c>
      <c r="C28" s="17" t="s">
        <v>19</v>
      </c>
      <c r="D28" s="12" t="s">
        <v>90</v>
      </c>
      <c r="E28" s="13"/>
      <c r="F28" s="12" t="s">
        <v>26</v>
      </c>
      <c r="G28" s="19" t="s">
        <v>19</v>
      </c>
    </row>
    <row r="29" spans="1:7" ht="17.25" thickBot="1" x14ac:dyDescent="0.35">
      <c r="A29" s="16" t="s">
        <v>19</v>
      </c>
      <c r="B29" s="17" t="s">
        <v>19</v>
      </c>
      <c r="C29" s="18" t="s">
        <v>271</v>
      </c>
      <c r="D29" s="12" t="s">
        <v>34</v>
      </c>
      <c r="E29" s="13">
        <f t="shared" si="0"/>
        <v>16.25</v>
      </c>
      <c r="F29" s="12" t="s">
        <v>21</v>
      </c>
      <c r="G29" s="19" t="s">
        <v>169</v>
      </c>
    </row>
    <row r="30" spans="1:7" ht="17.25" thickBot="1" x14ac:dyDescent="0.35">
      <c r="A30" s="16" t="s">
        <v>19</v>
      </c>
      <c r="B30" s="17" t="s">
        <v>19</v>
      </c>
      <c r="C30" s="17" t="s">
        <v>19</v>
      </c>
      <c r="D30" s="12" t="s">
        <v>170</v>
      </c>
      <c r="E30" s="13">
        <f t="shared" si="0"/>
        <v>3.25</v>
      </c>
      <c r="F30" s="12" t="s">
        <v>24</v>
      </c>
      <c r="G30" s="19" t="s">
        <v>19</v>
      </c>
    </row>
    <row r="31" spans="1:7" ht="17.25" thickBot="1" x14ac:dyDescent="0.35">
      <c r="A31" s="16" t="s">
        <v>19</v>
      </c>
      <c r="B31" s="17" t="s">
        <v>19</v>
      </c>
      <c r="C31" s="17" t="s">
        <v>19</v>
      </c>
      <c r="D31" s="12" t="s">
        <v>78</v>
      </c>
      <c r="E31" s="13">
        <f t="shared" si="0"/>
        <v>1.3</v>
      </c>
      <c r="F31" s="12" t="s">
        <v>28</v>
      </c>
      <c r="G31" s="19" t="s">
        <v>19</v>
      </c>
    </row>
    <row r="32" spans="1:7" ht="17.25" thickBot="1" x14ac:dyDescent="0.35">
      <c r="A32" s="16" t="s">
        <v>19</v>
      </c>
      <c r="B32" s="17" t="s">
        <v>19</v>
      </c>
      <c r="C32" s="17" t="s">
        <v>19</v>
      </c>
      <c r="D32" s="12" t="s">
        <v>96</v>
      </c>
      <c r="E32" s="13">
        <f t="shared" si="0"/>
        <v>0.65</v>
      </c>
      <c r="F32" s="12" t="s">
        <v>30</v>
      </c>
      <c r="G32" s="19" t="s">
        <v>19</v>
      </c>
    </row>
    <row r="33" spans="1:7" ht="17.25" thickBot="1" x14ac:dyDescent="0.35">
      <c r="A33" s="16" t="s">
        <v>19</v>
      </c>
      <c r="B33" s="17" t="s">
        <v>19</v>
      </c>
      <c r="C33" s="17" t="s">
        <v>19</v>
      </c>
      <c r="D33" s="12" t="s">
        <v>29</v>
      </c>
      <c r="E33" s="13">
        <f t="shared" si="0"/>
        <v>0.65</v>
      </c>
      <c r="F33" s="12" t="s">
        <v>30</v>
      </c>
      <c r="G33" s="19" t="s">
        <v>19</v>
      </c>
    </row>
    <row r="34" spans="1:7" ht="17.25" thickBot="1" x14ac:dyDescent="0.35">
      <c r="A34" s="16" t="s">
        <v>19</v>
      </c>
      <c r="B34" s="17" t="s">
        <v>19</v>
      </c>
      <c r="C34" s="17" t="s">
        <v>19</v>
      </c>
      <c r="D34" s="12" t="s">
        <v>31</v>
      </c>
      <c r="E34" s="13">
        <f t="shared" si="0"/>
        <v>0.65</v>
      </c>
      <c r="F34" s="12" t="s">
        <v>30</v>
      </c>
      <c r="G34" s="19" t="s">
        <v>19</v>
      </c>
    </row>
    <row r="35" spans="1:7" ht="17.25" thickBot="1" x14ac:dyDescent="0.35">
      <c r="A35" s="16" t="s">
        <v>19</v>
      </c>
      <c r="B35" s="17" t="s">
        <v>19</v>
      </c>
      <c r="C35" s="17" t="s">
        <v>171</v>
      </c>
      <c r="D35" s="12" t="s">
        <v>37</v>
      </c>
      <c r="E35" s="13">
        <f t="shared" si="0"/>
        <v>26</v>
      </c>
      <c r="F35" s="12" t="s">
        <v>98</v>
      </c>
      <c r="G35" s="19" t="s">
        <v>172</v>
      </c>
    </row>
    <row r="36" spans="1:7" ht="17.25" thickBot="1" x14ac:dyDescent="0.35">
      <c r="A36" s="16" t="s">
        <v>19</v>
      </c>
      <c r="B36" s="17" t="s">
        <v>19</v>
      </c>
      <c r="C36" s="17" t="s">
        <v>19</v>
      </c>
      <c r="D36" s="12" t="s">
        <v>39</v>
      </c>
      <c r="E36" s="13">
        <f t="shared" si="0"/>
        <v>0.65</v>
      </c>
      <c r="F36" s="12" t="s">
        <v>30</v>
      </c>
      <c r="G36" s="19" t="s">
        <v>19</v>
      </c>
    </row>
    <row r="37" spans="1:7" ht="17.25" thickBot="1" x14ac:dyDescent="0.35">
      <c r="A37" s="16" t="s">
        <v>19</v>
      </c>
      <c r="B37" s="17" t="s">
        <v>19</v>
      </c>
      <c r="C37" s="17" t="s">
        <v>19</v>
      </c>
      <c r="D37" s="12" t="s">
        <v>78</v>
      </c>
      <c r="E37" s="13">
        <f t="shared" si="0"/>
        <v>0.65</v>
      </c>
      <c r="F37" s="12" t="s">
        <v>30</v>
      </c>
      <c r="G37" s="19" t="s">
        <v>19</v>
      </c>
    </row>
    <row r="38" spans="1:7" ht="17.25" thickBot="1" x14ac:dyDescent="0.35">
      <c r="A38" s="16" t="s">
        <v>19</v>
      </c>
      <c r="B38" s="17" t="s">
        <v>19</v>
      </c>
      <c r="C38" s="17" t="s">
        <v>19</v>
      </c>
      <c r="D38" s="12" t="s">
        <v>40</v>
      </c>
      <c r="E38" s="13">
        <f t="shared" si="0"/>
        <v>0.13</v>
      </c>
      <c r="F38" s="12" t="s">
        <v>59</v>
      </c>
      <c r="G38" s="19" t="s">
        <v>19</v>
      </c>
    </row>
    <row r="39" spans="1:7" ht="17.25" thickBot="1" x14ac:dyDescent="0.35">
      <c r="A39" s="16" t="s">
        <v>19</v>
      </c>
      <c r="B39" s="17" t="s">
        <v>19</v>
      </c>
      <c r="C39" s="17" t="s">
        <v>173</v>
      </c>
      <c r="D39" s="12" t="s">
        <v>20</v>
      </c>
      <c r="E39" s="13">
        <f t="shared" si="0"/>
        <v>22.75</v>
      </c>
      <c r="F39" s="12" t="s">
        <v>44</v>
      </c>
      <c r="G39" s="19" t="s">
        <v>174</v>
      </c>
    </row>
    <row r="40" spans="1:7" ht="17.25" thickBot="1" x14ac:dyDescent="0.35">
      <c r="A40" s="16" t="s">
        <v>19</v>
      </c>
      <c r="B40" s="17" t="s">
        <v>19</v>
      </c>
      <c r="C40" s="17" t="s">
        <v>19</v>
      </c>
      <c r="D40" s="12" t="s">
        <v>66</v>
      </c>
      <c r="E40" s="13">
        <f t="shared" si="0"/>
        <v>1.3</v>
      </c>
      <c r="F40" s="12" t="s">
        <v>28</v>
      </c>
      <c r="G40" s="19" t="s">
        <v>19</v>
      </c>
    </row>
    <row r="41" spans="1:7" ht="17.25" thickBot="1" x14ac:dyDescent="0.35">
      <c r="A41" s="16" t="s">
        <v>19</v>
      </c>
      <c r="B41" s="17" t="s">
        <v>19</v>
      </c>
      <c r="C41" s="17" t="s">
        <v>19</v>
      </c>
      <c r="D41" s="12" t="s">
        <v>109</v>
      </c>
      <c r="E41" s="13">
        <f t="shared" si="0"/>
        <v>0.65</v>
      </c>
      <c r="F41" s="12" t="s">
        <v>30</v>
      </c>
      <c r="G41" s="19" t="s">
        <v>19</v>
      </c>
    </row>
    <row r="42" spans="1:7" ht="17.25" thickBot="1" x14ac:dyDescent="0.35">
      <c r="A42" s="16" t="s">
        <v>19</v>
      </c>
      <c r="B42" s="17" t="s">
        <v>19</v>
      </c>
      <c r="C42" s="17" t="s">
        <v>19</v>
      </c>
      <c r="D42" s="12" t="s">
        <v>67</v>
      </c>
      <c r="E42" s="13">
        <f t="shared" si="0"/>
        <v>0.32500000000000001</v>
      </c>
      <c r="F42" s="12" t="s">
        <v>33</v>
      </c>
      <c r="G42" s="19" t="s">
        <v>19</v>
      </c>
    </row>
    <row r="43" spans="1:7" ht="17.25" thickBot="1" x14ac:dyDescent="0.35">
      <c r="A43" s="16" t="s">
        <v>19</v>
      </c>
      <c r="B43" s="17" t="s">
        <v>19</v>
      </c>
      <c r="C43" s="17" t="s">
        <v>19</v>
      </c>
      <c r="D43" s="12" t="s">
        <v>46</v>
      </c>
      <c r="E43" s="13">
        <f t="shared" si="0"/>
        <v>0.32500000000000001</v>
      </c>
      <c r="F43" s="12" t="s">
        <v>33</v>
      </c>
      <c r="G43" s="19" t="s">
        <v>19</v>
      </c>
    </row>
    <row r="44" spans="1:7" ht="17.25" thickBot="1" x14ac:dyDescent="0.35">
      <c r="A44" s="16" t="s">
        <v>19</v>
      </c>
      <c r="B44" s="17" t="s">
        <v>19</v>
      </c>
      <c r="C44" s="17" t="s">
        <v>19</v>
      </c>
      <c r="D44" s="12" t="s">
        <v>47</v>
      </c>
      <c r="E44" s="13">
        <f t="shared" si="0"/>
        <v>0.32500000000000001</v>
      </c>
      <c r="F44" s="12" t="s">
        <v>33</v>
      </c>
      <c r="G44" s="19" t="s">
        <v>19</v>
      </c>
    </row>
    <row r="45" spans="1:7" ht="17.25" thickBot="1" x14ac:dyDescent="0.35">
      <c r="A45" s="16" t="s">
        <v>19</v>
      </c>
      <c r="B45" s="17" t="s">
        <v>19</v>
      </c>
      <c r="C45" s="11" t="s">
        <v>68</v>
      </c>
      <c r="D45" s="12" t="s">
        <v>69</v>
      </c>
      <c r="E45" s="13">
        <f t="shared" si="0"/>
        <v>13</v>
      </c>
      <c r="F45" s="12" t="s">
        <v>50</v>
      </c>
      <c r="G45" s="14" t="s">
        <v>51</v>
      </c>
    </row>
    <row r="46" spans="1:7" ht="17.25" thickBot="1" x14ac:dyDescent="0.35">
      <c r="A46" s="16" t="s">
        <v>175</v>
      </c>
      <c r="B46" s="17" t="s">
        <v>15</v>
      </c>
      <c r="C46" s="17" t="s">
        <v>71</v>
      </c>
      <c r="D46" s="12" t="s">
        <v>17</v>
      </c>
      <c r="E46" s="13">
        <v>35.799999999999997</v>
      </c>
      <c r="F46" s="12" t="s">
        <v>72</v>
      </c>
      <c r="G46" s="19" t="s">
        <v>73</v>
      </c>
    </row>
    <row r="47" spans="1:7" ht="17.25" thickBot="1" x14ac:dyDescent="0.35">
      <c r="A47" s="16" t="s">
        <v>19</v>
      </c>
      <c r="B47" s="17" t="s">
        <v>19</v>
      </c>
      <c r="C47" s="17" t="s">
        <v>19</v>
      </c>
      <c r="D47" s="12" t="s">
        <v>74</v>
      </c>
      <c r="E47" s="13"/>
      <c r="F47" s="12" t="s">
        <v>26</v>
      </c>
      <c r="G47" s="19" t="s">
        <v>19</v>
      </c>
    </row>
    <row r="48" spans="1:7" ht="17.25" thickBot="1" x14ac:dyDescent="0.35">
      <c r="A48" s="16" t="s">
        <v>19</v>
      </c>
      <c r="B48" s="17" t="s">
        <v>19</v>
      </c>
      <c r="C48" s="17" t="s">
        <v>176</v>
      </c>
      <c r="D48" s="12" t="s">
        <v>78</v>
      </c>
      <c r="E48" s="13">
        <f t="shared" si="0"/>
        <v>3.25</v>
      </c>
      <c r="F48" s="12" t="s">
        <v>24</v>
      </c>
      <c r="G48" s="19" t="s">
        <v>177</v>
      </c>
    </row>
    <row r="49" spans="1:9" ht="17.25" thickBot="1" x14ac:dyDescent="0.35">
      <c r="A49" s="16" t="s">
        <v>19</v>
      </c>
      <c r="B49" s="17" t="s">
        <v>19</v>
      </c>
      <c r="C49" s="17" t="s">
        <v>19</v>
      </c>
      <c r="D49" s="12" t="s">
        <v>178</v>
      </c>
      <c r="E49" s="13">
        <f t="shared" si="0"/>
        <v>2.6</v>
      </c>
      <c r="F49" s="12" t="s">
        <v>100</v>
      </c>
      <c r="G49" s="19" t="s">
        <v>19</v>
      </c>
    </row>
    <row r="50" spans="1:9" ht="17.25" thickBot="1" x14ac:dyDescent="0.35">
      <c r="A50" s="16" t="s">
        <v>19</v>
      </c>
      <c r="B50" s="17" t="s">
        <v>19</v>
      </c>
      <c r="C50" s="17" t="s">
        <v>19</v>
      </c>
      <c r="D50" s="12" t="s">
        <v>96</v>
      </c>
      <c r="E50" s="13">
        <f t="shared" si="0"/>
        <v>0.65</v>
      </c>
      <c r="F50" s="12" t="s">
        <v>30</v>
      </c>
      <c r="G50" s="19" t="s">
        <v>19</v>
      </c>
    </row>
    <row r="51" spans="1:9" ht="17.25" thickBot="1" x14ac:dyDescent="0.35">
      <c r="A51" s="16" t="s">
        <v>19</v>
      </c>
      <c r="B51" s="17" t="s">
        <v>19</v>
      </c>
      <c r="C51" s="17" t="s">
        <v>19</v>
      </c>
      <c r="D51" s="12" t="s">
        <v>32</v>
      </c>
      <c r="E51" s="13">
        <f t="shared" si="0"/>
        <v>0.32500000000000001</v>
      </c>
      <c r="F51" s="12" t="s">
        <v>33</v>
      </c>
      <c r="G51" s="19" t="s">
        <v>19</v>
      </c>
    </row>
    <row r="52" spans="1:9" ht="17.25" thickBot="1" x14ac:dyDescent="0.35">
      <c r="A52" s="16" t="s">
        <v>19</v>
      </c>
      <c r="B52" s="17" t="s">
        <v>19</v>
      </c>
      <c r="C52" s="17" t="s">
        <v>19</v>
      </c>
      <c r="D52" s="12" t="s">
        <v>46</v>
      </c>
      <c r="E52" s="13">
        <f t="shared" si="0"/>
        <v>0.32500000000000001</v>
      </c>
      <c r="F52" s="12" t="s">
        <v>33</v>
      </c>
      <c r="G52" s="19" t="s">
        <v>19</v>
      </c>
    </row>
    <row r="53" spans="1:9" ht="17.25" thickBot="1" x14ac:dyDescent="0.35">
      <c r="A53" s="16" t="s">
        <v>19</v>
      </c>
      <c r="B53" s="17" t="s">
        <v>19</v>
      </c>
      <c r="C53" s="18" t="s">
        <v>294</v>
      </c>
      <c r="D53" s="12" t="s">
        <v>179</v>
      </c>
      <c r="E53" s="13">
        <f t="shared" si="0"/>
        <v>26</v>
      </c>
      <c r="F53" s="12" t="s">
        <v>98</v>
      </c>
      <c r="G53" s="19" t="s">
        <v>180</v>
      </c>
    </row>
    <row r="54" spans="1:9" ht="17.25" thickBot="1" x14ac:dyDescent="0.35">
      <c r="A54" s="16" t="s">
        <v>19</v>
      </c>
      <c r="B54" s="17" t="s">
        <v>19</v>
      </c>
      <c r="C54" s="17" t="s">
        <v>19</v>
      </c>
      <c r="D54" s="12" t="s">
        <v>181</v>
      </c>
      <c r="E54" s="13">
        <f t="shared" si="0"/>
        <v>3.25</v>
      </c>
      <c r="F54" s="12" t="s">
        <v>24</v>
      </c>
      <c r="G54" s="19" t="s">
        <v>19</v>
      </c>
    </row>
    <row r="55" spans="1:9" ht="17.25" thickBot="1" x14ac:dyDescent="0.35">
      <c r="A55" s="16" t="s">
        <v>19</v>
      </c>
      <c r="B55" s="17" t="s">
        <v>19</v>
      </c>
      <c r="C55" s="17" t="s">
        <v>19</v>
      </c>
      <c r="D55" s="12" t="s">
        <v>23</v>
      </c>
      <c r="E55" s="13">
        <f t="shared" si="0"/>
        <v>3.25</v>
      </c>
      <c r="F55" s="12" t="s">
        <v>24</v>
      </c>
      <c r="G55" s="19" t="s">
        <v>19</v>
      </c>
    </row>
    <row r="56" spans="1:9" ht="17.25" thickBot="1" x14ac:dyDescent="0.35">
      <c r="A56" s="16" t="s">
        <v>19</v>
      </c>
      <c r="B56" s="17" t="s">
        <v>19</v>
      </c>
      <c r="C56" s="17" t="s">
        <v>19</v>
      </c>
      <c r="D56" s="12" t="s">
        <v>66</v>
      </c>
      <c r="E56" s="13">
        <f t="shared" si="0"/>
        <v>1.3</v>
      </c>
      <c r="F56" s="12" t="s">
        <v>28</v>
      </c>
      <c r="G56" s="19" t="s">
        <v>19</v>
      </c>
    </row>
    <row r="57" spans="1:9" ht="17.25" thickBot="1" x14ac:dyDescent="0.35">
      <c r="A57" s="16" t="s">
        <v>19</v>
      </c>
      <c r="B57" s="17" t="s">
        <v>19</v>
      </c>
      <c r="C57" s="17" t="s">
        <v>19</v>
      </c>
      <c r="D57" s="12" t="s">
        <v>182</v>
      </c>
      <c r="E57" s="13">
        <f t="shared" si="0"/>
        <v>1.3</v>
      </c>
      <c r="F57" s="12" t="s">
        <v>28</v>
      </c>
      <c r="G57" s="19" t="s">
        <v>19</v>
      </c>
    </row>
    <row r="58" spans="1:9" ht="17.25" thickBot="1" x14ac:dyDescent="0.35">
      <c r="A58" s="16" t="s">
        <v>19</v>
      </c>
      <c r="B58" s="17" t="s">
        <v>19</v>
      </c>
      <c r="C58" s="17" t="s">
        <v>19</v>
      </c>
      <c r="D58" s="12" t="s">
        <v>39</v>
      </c>
      <c r="E58" s="13">
        <f t="shared" si="0"/>
        <v>1.3</v>
      </c>
      <c r="F58" s="12" t="s">
        <v>28</v>
      </c>
      <c r="G58" s="19" t="s">
        <v>19</v>
      </c>
    </row>
    <row r="59" spans="1:9" ht="17.25" thickBot="1" x14ac:dyDescent="0.35">
      <c r="A59" s="16" t="s">
        <v>19</v>
      </c>
      <c r="B59" s="17" t="s">
        <v>19</v>
      </c>
      <c r="C59" s="17" t="s">
        <v>19</v>
      </c>
      <c r="D59" s="12" t="s">
        <v>32</v>
      </c>
      <c r="E59" s="13">
        <f t="shared" si="0"/>
        <v>0.65</v>
      </c>
      <c r="F59" s="12" t="s">
        <v>30</v>
      </c>
      <c r="G59" s="19" t="s">
        <v>19</v>
      </c>
    </row>
    <row r="60" spans="1:9" ht="17.25" thickBot="1" x14ac:dyDescent="0.35">
      <c r="A60" s="16" t="s">
        <v>19</v>
      </c>
      <c r="B60" s="17" t="s">
        <v>19</v>
      </c>
      <c r="C60" s="17" t="s">
        <v>19</v>
      </c>
      <c r="D60" s="12" t="s">
        <v>46</v>
      </c>
      <c r="E60" s="13">
        <f t="shared" si="0"/>
        <v>0.65</v>
      </c>
      <c r="F60" s="12" t="s">
        <v>30</v>
      </c>
      <c r="G60" s="19" t="s">
        <v>19</v>
      </c>
    </row>
    <row r="61" spans="1:9" ht="17.25" thickBot="1" x14ac:dyDescent="0.35">
      <c r="A61" s="16" t="s">
        <v>19</v>
      </c>
      <c r="B61" s="17" t="s">
        <v>19</v>
      </c>
      <c r="C61" s="17" t="s">
        <v>19</v>
      </c>
      <c r="D61" s="12" t="s">
        <v>27</v>
      </c>
      <c r="E61" s="13">
        <f t="shared" si="0"/>
        <v>0.65</v>
      </c>
      <c r="F61" s="12" t="s">
        <v>30</v>
      </c>
      <c r="G61" s="19" t="s">
        <v>19</v>
      </c>
    </row>
    <row r="62" spans="1:9" ht="17.25" thickBot="1" x14ac:dyDescent="0.35">
      <c r="A62" s="16" t="s">
        <v>19</v>
      </c>
      <c r="B62" s="17" t="s">
        <v>19</v>
      </c>
      <c r="C62" s="17" t="s">
        <v>19</v>
      </c>
      <c r="D62" s="12" t="s">
        <v>183</v>
      </c>
      <c r="E62" s="13">
        <f t="shared" si="0"/>
        <v>0.32500000000000001</v>
      </c>
      <c r="F62" s="12" t="s">
        <v>33</v>
      </c>
      <c r="G62" s="19" t="s">
        <v>19</v>
      </c>
    </row>
    <row r="63" spans="1:9" s="15" customFormat="1" ht="17.25" thickBot="1" x14ac:dyDescent="0.35">
      <c r="A63" s="16"/>
      <c r="B63" s="17"/>
      <c r="C63" s="18" t="s">
        <v>292</v>
      </c>
      <c r="D63" s="12" t="s">
        <v>116</v>
      </c>
      <c r="E63" s="12" t="s">
        <v>250</v>
      </c>
      <c r="F63" s="12"/>
      <c r="G63" s="19" t="s">
        <v>290</v>
      </c>
      <c r="H63" s="30" t="s">
        <v>252</v>
      </c>
      <c r="I63" s="30"/>
    </row>
    <row r="64" spans="1:9" s="15" customFormat="1" ht="17.25" thickBot="1" x14ac:dyDescent="0.35">
      <c r="A64" s="16"/>
      <c r="B64" s="17"/>
      <c r="C64" s="17" t="s">
        <v>19</v>
      </c>
      <c r="D64" s="12" t="s">
        <v>46</v>
      </c>
      <c r="E64" s="12" t="s">
        <v>291</v>
      </c>
      <c r="F64" s="12"/>
      <c r="G64" s="19" t="s">
        <v>19</v>
      </c>
      <c r="H64" s="30" t="s">
        <v>19</v>
      </c>
      <c r="I64" s="30" t="s">
        <v>19</v>
      </c>
    </row>
    <row r="65" spans="1:9" s="15" customFormat="1" ht="17.25" thickBot="1" x14ac:dyDescent="0.35">
      <c r="A65" s="16"/>
      <c r="B65" s="17"/>
      <c r="C65" s="17" t="s">
        <v>19</v>
      </c>
      <c r="D65" s="12" t="s">
        <v>32</v>
      </c>
      <c r="E65" s="12" t="s">
        <v>253</v>
      </c>
      <c r="F65" s="12"/>
      <c r="G65" s="19" t="s">
        <v>19</v>
      </c>
      <c r="H65" s="30" t="s">
        <v>19</v>
      </c>
      <c r="I65" s="30" t="s">
        <v>19</v>
      </c>
    </row>
    <row r="66" spans="1:9" s="15" customFormat="1" ht="17.25" thickBot="1" x14ac:dyDescent="0.35">
      <c r="A66" s="16"/>
      <c r="B66" s="17"/>
      <c r="C66" s="17" t="s">
        <v>19</v>
      </c>
      <c r="D66" s="12" t="s">
        <v>47</v>
      </c>
      <c r="E66" s="12" t="s">
        <v>253</v>
      </c>
      <c r="F66" s="12"/>
      <c r="G66" s="19" t="s">
        <v>19</v>
      </c>
      <c r="H66" s="30" t="s">
        <v>19</v>
      </c>
      <c r="I66" s="30" t="s">
        <v>19</v>
      </c>
    </row>
    <row r="67" spans="1:9" s="15" customFormat="1" ht="17.25" thickBot="1" x14ac:dyDescent="0.35">
      <c r="A67" s="16"/>
      <c r="B67" s="17"/>
      <c r="C67" s="17" t="s">
        <v>19</v>
      </c>
      <c r="D67" s="12" t="s">
        <v>40</v>
      </c>
      <c r="E67" s="12" t="s">
        <v>254</v>
      </c>
      <c r="F67" s="12"/>
      <c r="G67" s="19" t="s">
        <v>19</v>
      </c>
      <c r="H67" s="30" t="s">
        <v>19</v>
      </c>
      <c r="I67" s="30" t="s">
        <v>19</v>
      </c>
    </row>
    <row r="68" spans="1:9" ht="17.25" thickBot="1" x14ac:dyDescent="0.35">
      <c r="A68" s="16" t="s">
        <v>19</v>
      </c>
      <c r="B68" s="17" t="s">
        <v>19</v>
      </c>
      <c r="C68" s="18" t="s">
        <v>293</v>
      </c>
      <c r="D68" s="12" t="s">
        <v>116</v>
      </c>
      <c r="E68" s="13"/>
      <c r="F68" s="12" t="s">
        <v>119</v>
      </c>
      <c r="G68" s="19" t="s">
        <v>184</v>
      </c>
    </row>
    <row r="69" spans="1:9" ht="17.25" thickBot="1" x14ac:dyDescent="0.35">
      <c r="A69" s="16" t="s">
        <v>19</v>
      </c>
      <c r="B69" s="17" t="s">
        <v>19</v>
      </c>
      <c r="C69" s="17" t="s">
        <v>19</v>
      </c>
      <c r="D69" s="12" t="s">
        <v>32</v>
      </c>
      <c r="E69" s="13"/>
      <c r="F69" s="12" t="s">
        <v>30</v>
      </c>
      <c r="G69" s="19" t="s">
        <v>19</v>
      </c>
    </row>
    <row r="70" spans="1:9" ht="17.25" thickBot="1" x14ac:dyDescent="0.35">
      <c r="A70" s="16" t="s">
        <v>19</v>
      </c>
      <c r="B70" s="17" t="s">
        <v>19</v>
      </c>
      <c r="C70" s="17" t="s">
        <v>19</v>
      </c>
      <c r="D70" s="12" t="s">
        <v>46</v>
      </c>
      <c r="E70" s="13"/>
      <c r="F70" s="12" t="s">
        <v>30</v>
      </c>
      <c r="G70" s="19" t="s">
        <v>19</v>
      </c>
    </row>
    <row r="71" spans="1:9" ht="17.25" thickBot="1" x14ac:dyDescent="0.35">
      <c r="A71" s="16" t="s">
        <v>19</v>
      </c>
      <c r="B71" s="17" t="s">
        <v>19</v>
      </c>
      <c r="C71" s="17" t="s">
        <v>19</v>
      </c>
      <c r="D71" s="12" t="s">
        <v>67</v>
      </c>
      <c r="E71" s="13"/>
      <c r="F71" s="12" t="s">
        <v>33</v>
      </c>
      <c r="G71" s="19" t="s">
        <v>19</v>
      </c>
    </row>
    <row r="72" spans="1:9" ht="17.25" thickBot="1" x14ac:dyDescent="0.35">
      <c r="A72" s="16" t="s">
        <v>19</v>
      </c>
      <c r="B72" s="17" t="s">
        <v>19</v>
      </c>
      <c r="C72" s="17" t="s">
        <v>19</v>
      </c>
      <c r="D72" s="12" t="s">
        <v>85</v>
      </c>
      <c r="E72" s="13"/>
      <c r="F72" s="12" t="s">
        <v>33</v>
      </c>
      <c r="G72" s="19" t="s">
        <v>19</v>
      </c>
    </row>
    <row r="73" spans="1:9" ht="17.25" thickBot="1" x14ac:dyDescent="0.35">
      <c r="A73" s="16" t="s">
        <v>19</v>
      </c>
      <c r="B73" s="17" t="s">
        <v>19</v>
      </c>
      <c r="C73" s="17" t="s">
        <v>19</v>
      </c>
      <c r="D73" s="12" t="s">
        <v>47</v>
      </c>
      <c r="E73" s="13"/>
      <c r="F73" s="12" t="s">
        <v>33</v>
      </c>
      <c r="G73" s="19" t="s">
        <v>19</v>
      </c>
    </row>
    <row r="74" spans="1:9" ht="17.25" thickBot="1" x14ac:dyDescent="0.35">
      <c r="A74" s="16" t="s">
        <v>19</v>
      </c>
      <c r="B74" s="17" t="s">
        <v>19</v>
      </c>
      <c r="C74" s="17" t="s">
        <v>19</v>
      </c>
      <c r="D74" s="12" t="s">
        <v>79</v>
      </c>
      <c r="E74" s="13"/>
      <c r="F74" s="12" t="s">
        <v>59</v>
      </c>
      <c r="G74" s="19" t="s">
        <v>19</v>
      </c>
    </row>
    <row r="75" spans="1:9" ht="17.25" thickBot="1" x14ac:dyDescent="0.35">
      <c r="A75" s="16" t="s">
        <v>19</v>
      </c>
      <c r="B75" s="17" t="s">
        <v>19</v>
      </c>
      <c r="C75" s="17" t="s">
        <v>19</v>
      </c>
      <c r="D75" s="12" t="s">
        <v>40</v>
      </c>
      <c r="E75" s="13"/>
      <c r="F75" s="12" t="s">
        <v>41</v>
      </c>
      <c r="G75" s="19" t="s">
        <v>19</v>
      </c>
    </row>
    <row r="76" spans="1:9" ht="17.25" thickBot="1" x14ac:dyDescent="0.35">
      <c r="A76" s="16" t="s">
        <v>19</v>
      </c>
      <c r="B76" s="17" t="s">
        <v>19</v>
      </c>
      <c r="C76" s="11" t="s">
        <v>68</v>
      </c>
      <c r="D76" s="12" t="s">
        <v>69</v>
      </c>
      <c r="E76" s="13">
        <f t="shared" ref="E76:E125" si="1">F76*0.65</f>
        <v>13</v>
      </c>
      <c r="F76" s="12" t="s">
        <v>50</v>
      </c>
      <c r="G76" s="14" t="s">
        <v>51</v>
      </c>
    </row>
    <row r="77" spans="1:9" ht="17.25" thickBot="1" x14ac:dyDescent="0.35">
      <c r="A77" s="16" t="s">
        <v>185</v>
      </c>
      <c r="B77" s="17" t="s">
        <v>15</v>
      </c>
      <c r="C77" s="11" t="s">
        <v>16</v>
      </c>
      <c r="D77" s="12" t="s">
        <v>17</v>
      </c>
      <c r="E77" s="13">
        <f t="shared" si="1"/>
        <v>35.75</v>
      </c>
      <c r="F77" s="12" t="s">
        <v>18</v>
      </c>
      <c r="G77" s="14"/>
    </row>
    <row r="78" spans="1:9" ht="17.25" thickBot="1" x14ac:dyDescent="0.35">
      <c r="A78" s="16" t="s">
        <v>19</v>
      </c>
      <c r="B78" s="17" t="s">
        <v>19</v>
      </c>
      <c r="C78" s="18" t="s">
        <v>272</v>
      </c>
      <c r="D78" s="12" t="s">
        <v>77</v>
      </c>
      <c r="E78" s="13">
        <f t="shared" si="1"/>
        <v>13</v>
      </c>
      <c r="F78" s="12" t="s">
        <v>50</v>
      </c>
      <c r="G78" s="19" t="s">
        <v>186</v>
      </c>
    </row>
    <row r="79" spans="1:9" ht="17.25" thickBot="1" x14ac:dyDescent="0.35">
      <c r="A79" s="16" t="s">
        <v>19</v>
      </c>
      <c r="B79" s="17" t="s">
        <v>19</v>
      </c>
      <c r="C79" s="17" t="s">
        <v>19</v>
      </c>
      <c r="D79" s="12" t="s">
        <v>56</v>
      </c>
      <c r="E79" s="13">
        <f t="shared" si="1"/>
        <v>6.5</v>
      </c>
      <c r="F79" s="12" t="s">
        <v>38</v>
      </c>
      <c r="G79" s="19" t="s">
        <v>19</v>
      </c>
    </row>
    <row r="80" spans="1:9" ht="17.25" thickBot="1" x14ac:dyDescent="0.35">
      <c r="A80" s="16" t="s">
        <v>19</v>
      </c>
      <c r="B80" s="17" t="s">
        <v>19</v>
      </c>
      <c r="C80" s="17" t="s">
        <v>19</v>
      </c>
      <c r="D80" s="12" t="s">
        <v>78</v>
      </c>
      <c r="E80" s="13">
        <f t="shared" si="1"/>
        <v>1.3</v>
      </c>
      <c r="F80" s="12" t="s">
        <v>28</v>
      </c>
      <c r="G80" s="19" t="s">
        <v>19</v>
      </c>
    </row>
    <row r="81" spans="1:7" ht="17.25" thickBot="1" x14ac:dyDescent="0.35">
      <c r="A81" s="16" t="s">
        <v>19</v>
      </c>
      <c r="B81" s="17" t="s">
        <v>19</v>
      </c>
      <c r="C81" s="17" t="s">
        <v>19</v>
      </c>
      <c r="D81" s="12" t="s">
        <v>187</v>
      </c>
      <c r="E81" s="13">
        <f t="shared" si="1"/>
        <v>0.65</v>
      </c>
      <c r="F81" s="12" t="s">
        <v>30</v>
      </c>
      <c r="G81" s="19" t="s">
        <v>19</v>
      </c>
    </row>
    <row r="82" spans="1:7" ht="17.25" thickBot="1" x14ac:dyDescent="0.35">
      <c r="A82" s="16" t="s">
        <v>19</v>
      </c>
      <c r="B82" s="17" t="s">
        <v>19</v>
      </c>
      <c r="C82" s="17" t="s">
        <v>19</v>
      </c>
      <c r="D82" s="12" t="s">
        <v>32</v>
      </c>
      <c r="E82" s="13">
        <f t="shared" si="1"/>
        <v>0.32500000000000001</v>
      </c>
      <c r="F82" s="12" t="s">
        <v>33</v>
      </c>
      <c r="G82" s="19" t="s">
        <v>19</v>
      </c>
    </row>
    <row r="83" spans="1:7" ht="17.25" thickBot="1" x14ac:dyDescent="0.35">
      <c r="A83" s="16" t="s">
        <v>19</v>
      </c>
      <c r="B83" s="17" t="s">
        <v>19</v>
      </c>
      <c r="C83" s="17" t="s">
        <v>19</v>
      </c>
      <c r="D83" s="12" t="s">
        <v>46</v>
      </c>
      <c r="E83" s="13">
        <f t="shared" si="1"/>
        <v>0.32500000000000001</v>
      </c>
      <c r="F83" s="12" t="s">
        <v>33</v>
      </c>
      <c r="G83" s="19" t="s">
        <v>19</v>
      </c>
    </row>
    <row r="84" spans="1:7" ht="27.75" thickBot="1" x14ac:dyDescent="0.35">
      <c r="A84" s="16" t="s">
        <v>19</v>
      </c>
      <c r="B84" s="17" t="s">
        <v>19</v>
      </c>
      <c r="C84" s="18" t="s">
        <v>273</v>
      </c>
      <c r="D84" s="12" t="s">
        <v>188</v>
      </c>
      <c r="E84" s="13">
        <f t="shared" si="1"/>
        <v>22.75</v>
      </c>
      <c r="F84" s="12" t="s">
        <v>44</v>
      </c>
      <c r="G84" s="19" t="s">
        <v>189</v>
      </c>
    </row>
    <row r="85" spans="1:7" ht="17.25" thickBot="1" x14ac:dyDescent="0.35">
      <c r="A85" s="16" t="s">
        <v>19</v>
      </c>
      <c r="B85" s="17" t="s">
        <v>19</v>
      </c>
      <c r="C85" s="17" t="s">
        <v>19</v>
      </c>
      <c r="D85" s="12" t="s">
        <v>190</v>
      </c>
      <c r="E85" s="13">
        <f t="shared" si="1"/>
        <v>6.5</v>
      </c>
      <c r="F85" s="12" t="s">
        <v>38</v>
      </c>
      <c r="G85" s="19" t="s">
        <v>19</v>
      </c>
    </row>
    <row r="86" spans="1:7" ht="17.25" thickBot="1" x14ac:dyDescent="0.35">
      <c r="A86" s="16" t="s">
        <v>19</v>
      </c>
      <c r="B86" s="17" t="s">
        <v>19</v>
      </c>
      <c r="C86" s="17" t="s">
        <v>19</v>
      </c>
      <c r="D86" s="12" t="s">
        <v>182</v>
      </c>
      <c r="E86" s="13">
        <f t="shared" si="1"/>
        <v>1.3</v>
      </c>
      <c r="F86" s="12" t="s">
        <v>28</v>
      </c>
      <c r="G86" s="19" t="s">
        <v>19</v>
      </c>
    </row>
    <row r="87" spans="1:7" ht="17.25" thickBot="1" x14ac:dyDescent="0.35">
      <c r="A87" s="16" t="s">
        <v>19</v>
      </c>
      <c r="B87" s="17" t="s">
        <v>19</v>
      </c>
      <c r="C87" s="17" t="s">
        <v>19</v>
      </c>
      <c r="D87" s="12" t="s">
        <v>66</v>
      </c>
      <c r="E87" s="13">
        <f t="shared" si="1"/>
        <v>0.65</v>
      </c>
      <c r="F87" s="12" t="s">
        <v>30</v>
      </c>
      <c r="G87" s="19" t="s">
        <v>19</v>
      </c>
    </row>
    <row r="88" spans="1:7" ht="17.25" thickBot="1" x14ac:dyDescent="0.35">
      <c r="A88" s="16" t="s">
        <v>19</v>
      </c>
      <c r="B88" s="17" t="s">
        <v>19</v>
      </c>
      <c r="C88" s="17" t="s">
        <v>19</v>
      </c>
      <c r="D88" s="12" t="s">
        <v>46</v>
      </c>
      <c r="E88" s="13">
        <f t="shared" si="1"/>
        <v>0.65</v>
      </c>
      <c r="F88" s="12" t="s">
        <v>30</v>
      </c>
      <c r="G88" s="19" t="s">
        <v>19</v>
      </c>
    </row>
    <row r="89" spans="1:7" ht="17.25" thickBot="1" x14ac:dyDescent="0.35">
      <c r="A89" s="16" t="s">
        <v>19</v>
      </c>
      <c r="B89" s="17" t="s">
        <v>19</v>
      </c>
      <c r="C89" s="17" t="s">
        <v>19</v>
      </c>
      <c r="D89" s="12" t="s">
        <v>183</v>
      </c>
      <c r="E89" s="13">
        <f t="shared" si="1"/>
        <v>0.32500000000000001</v>
      </c>
      <c r="F89" s="12" t="s">
        <v>33</v>
      </c>
      <c r="G89" s="19" t="s">
        <v>19</v>
      </c>
    </row>
    <row r="90" spans="1:7" ht="17.25" thickBot="1" x14ac:dyDescent="0.35">
      <c r="A90" s="16" t="s">
        <v>19</v>
      </c>
      <c r="B90" s="17" t="s">
        <v>19</v>
      </c>
      <c r="C90" s="17" t="s">
        <v>191</v>
      </c>
      <c r="D90" s="12" t="s">
        <v>192</v>
      </c>
      <c r="E90" s="13">
        <f t="shared" si="1"/>
        <v>22.75</v>
      </c>
      <c r="F90" s="12" t="s">
        <v>44</v>
      </c>
      <c r="G90" s="19" t="s">
        <v>193</v>
      </c>
    </row>
    <row r="91" spans="1:7" ht="17.25" thickBot="1" x14ac:dyDescent="0.35">
      <c r="A91" s="16" t="s">
        <v>19</v>
      </c>
      <c r="B91" s="17" t="s">
        <v>19</v>
      </c>
      <c r="C91" s="17" t="s">
        <v>19</v>
      </c>
      <c r="D91" s="12" t="s">
        <v>66</v>
      </c>
      <c r="E91" s="13">
        <f t="shared" si="1"/>
        <v>0.65</v>
      </c>
      <c r="F91" s="12" t="s">
        <v>30</v>
      </c>
      <c r="G91" s="19" t="s">
        <v>19</v>
      </c>
    </row>
    <row r="92" spans="1:7" ht="17.25" thickBot="1" x14ac:dyDescent="0.35">
      <c r="A92" s="16" t="s">
        <v>19</v>
      </c>
      <c r="B92" s="17" t="s">
        <v>19</v>
      </c>
      <c r="C92" s="17" t="s">
        <v>19</v>
      </c>
      <c r="D92" s="12" t="s">
        <v>32</v>
      </c>
      <c r="E92" s="13">
        <f t="shared" si="1"/>
        <v>0.32500000000000001</v>
      </c>
      <c r="F92" s="12" t="s">
        <v>33</v>
      </c>
      <c r="G92" s="19" t="s">
        <v>19</v>
      </c>
    </row>
    <row r="93" spans="1:7" ht="17.25" thickBot="1" x14ac:dyDescent="0.35">
      <c r="A93" s="16" t="s">
        <v>19</v>
      </c>
      <c r="B93" s="17" t="s">
        <v>19</v>
      </c>
      <c r="C93" s="17" t="s">
        <v>19</v>
      </c>
      <c r="D93" s="12" t="s">
        <v>46</v>
      </c>
      <c r="E93" s="13">
        <f t="shared" si="1"/>
        <v>0.32500000000000001</v>
      </c>
      <c r="F93" s="12" t="s">
        <v>33</v>
      </c>
      <c r="G93" s="19" t="s">
        <v>19</v>
      </c>
    </row>
    <row r="94" spans="1:7" ht="17.25" thickBot="1" x14ac:dyDescent="0.35">
      <c r="A94" s="16" t="s">
        <v>19</v>
      </c>
      <c r="B94" s="17" t="s">
        <v>19</v>
      </c>
      <c r="C94" s="17" t="s">
        <v>19</v>
      </c>
      <c r="D94" s="12" t="s">
        <v>47</v>
      </c>
      <c r="E94" s="13">
        <f t="shared" si="1"/>
        <v>0.32500000000000001</v>
      </c>
      <c r="F94" s="12" t="s">
        <v>33</v>
      </c>
      <c r="G94" s="19" t="s">
        <v>19</v>
      </c>
    </row>
    <row r="95" spans="1:7" ht="17.25" thickBot="1" x14ac:dyDescent="0.35">
      <c r="A95" s="16" t="s">
        <v>19</v>
      </c>
      <c r="B95" s="17" t="s">
        <v>19</v>
      </c>
      <c r="C95" s="11" t="s">
        <v>68</v>
      </c>
      <c r="D95" s="12" t="s">
        <v>69</v>
      </c>
      <c r="E95" s="13">
        <f t="shared" si="1"/>
        <v>13</v>
      </c>
      <c r="F95" s="12" t="s">
        <v>50</v>
      </c>
      <c r="G95" s="14" t="s">
        <v>51</v>
      </c>
    </row>
    <row r="96" spans="1:7" ht="17.25" thickBot="1" x14ac:dyDescent="0.35">
      <c r="A96" s="16" t="s">
        <v>194</v>
      </c>
      <c r="B96" s="17" t="s">
        <v>15</v>
      </c>
      <c r="C96" s="17" t="s">
        <v>195</v>
      </c>
      <c r="D96" s="12" t="s">
        <v>17</v>
      </c>
      <c r="E96" s="13">
        <v>35.799999999999997</v>
      </c>
      <c r="F96" s="12" t="s">
        <v>98</v>
      </c>
      <c r="G96" s="19" t="s">
        <v>73</v>
      </c>
    </row>
    <row r="97" spans="1:7" ht="17.25" thickBot="1" x14ac:dyDescent="0.35">
      <c r="A97" s="16" t="s">
        <v>19</v>
      </c>
      <c r="B97" s="17" t="s">
        <v>19</v>
      </c>
      <c r="C97" s="17" t="s">
        <v>19</v>
      </c>
      <c r="D97" s="12" t="s">
        <v>196</v>
      </c>
      <c r="E97" s="13"/>
      <c r="F97" s="12" t="s">
        <v>75</v>
      </c>
      <c r="G97" s="19" t="s">
        <v>19</v>
      </c>
    </row>
    <row r="98" spans="1:7" ht="17.25" thickBot="1" x14ac:dyDescent="0.35">
      <c r="A98" s="16" t="s">
        <v>19</v>
      </c>
      <c r="B98" s="17" t="s">
        <v>19</v>
      </c>
      <c r="C98" s="17" t="s">
        <v>197</v>
      </c>
      <c r="D98" s="12" t="s">
        <v>198</v>
      </c>
      <c r="E98" s="13">
        <f t="shared" si="1"/>
        <v>19.5</v>
      </c>
      <c r="F98" s="12" t="s">
        <v>119</v>
      </c>
      <c r="G98" s="19" t="s">
        <v>199</v>
      </c>
    </row>
    <row r="99" spans="1:7" ht="17.25" thickBot="1" x14ac:dyDescent="0.35">
      <c r="A99" s="16" t="s">
        <v>19</v>
      </c>
      <c r="B99" s="17" t="s">
        <v>19</v>
      </c>
      <c r="C99" s="17" t="s">
        <v>19</v>
      </c>
      <c r="D99" s="12" t="s">
        <v>200</v>
      </c>
      <c r="E99" s="13">
        <f t="shared" si="1"/>
        <v>1.3</v>
      </c>
      <c r="F99" s="12" t="s">
        <v>28</v>
      </c>
      <c r="G99" s="19" t="s">
        <v>19</v>
      </c>
    </row>
    <row r="100" spans="1:7" ht="17.25" thickBot="1" x14ac:dyDescent="0.35">
      <c r="A100" s="16" t="s">
        <v>19</v>
      </c>
      <c r="B100" s="17" t="s">
        <v>19</v>
      </c>
      <c r="C100" s="17" t="s">
        <v>19</v>
      </c>
      <c r="D100" s="12" t="s">
        <v>109</v>
      </c>
      <c r="E100" s="13">
        <f t="shared" si="1"/>
        <v>1.3</v>
      </c>
      <c r="F100" s="12" t="s">
        <v>28</v>
      </c>
      <c r="G100" s="19" t="s">
        <v>19</v>
      </c>
    </row>
    <row r="101" spans="1:7" ht="17.25" thickBot="1" x14ac:dyDescent="0.35">
      <c r="A101" s="16" t="s">
        <v>19</v>
      </c>
      <c r="B101" s="17" t="s">
        <v>19</v>
      </c>
      <c r="C101" s="17" t="s">
        <v>19</v>
      </c>
      <c r="D101" s="12" t="s">
        <v>85</v>
      </c>
      <c r="E101" s="13">
        <f t="shared" si="1"/>
        <v>1.3</v>
      </c>
      <c r="F101" s="12" t="s">
        <v>28</v>
      </c>
      <c r="G101" s="19" t="s">
        <v>19</v>
      </c>
    </row>
    <row r="102" spans="1:7" ht="17.25" thickBot="1" x14ac:dyDescent="0.35">
      <c r="A102" s="16" t="s">
        <v>19</v>
      </c>
      <c r="B102" s="17" t="s">
        <v>19</v>
      </c>
      <c r="C102" s="17" t="s">
        <v>19</v>
      </c>
      <c r="D102" s="12" t="s">
        <v>66</v>
      </c>
      <c r="E102" s="13">
        <f t="shared" si="1"/>
        <v>0.65</v>
      </c>
      <c r="F102" s="12" t="s">
        <v>30</v>
      </c>
      <c r="G102" s="19" t="s">
        <v>19</v>
      </c>
    </row>
    <row r="103" spans="1:7" ht="17.25" thickBot="1" x14ac:dyDescent="0.35">
      <c r="A103" s="16" t="s">
        <v>19</v>
      </c>
      <c r="B103" s="17" t="s">
        <v>19</v>
      </c>
      <c r="C103" s="17" t="s">
        <v>19</v>
      </c>
      <c r="D103" s="12" t="s">
        <v>201</v>
      </c>
      <c r="E103" s="13">
        <f t="shared" si="1"/>
        <v>0.65</v>
      </c>
      <c r="F103" s="12" t="s">
        <v>30</v>
      </c>
      <c r="G103" s="19" t="s">
        <v>19</v>
      </c>
    </row>
    <row r="104" spans="1:7" ht="17.25" thickBot="1" x14ac:dyDescent="0.35">
      <c r="A104" s="16" t="s">
        <v>19</v>
      </c>
      <c r="B104" s="17" t="s">
        <v>19</v>
      </c>
      <c r="C104" s="17" t="s">
        <v>19</v>
      </c>
      <c r="D104" s="12" t="s">
        <v>27</v>
      </c>
      <c r="E104" s="13">
        <f t="shared" si="1"/>
        <v>0.32500000000000001</v>
      </c>
      <c r="F104" s="12" t="s">
        <v>33</v>
      </c>
      <c r="G104" s="19" t="s">
        <v>19</v>
      </c>
    </row>
    <row r="105" spans="1:7" ht="17.25" thickBot="1" x14ac:dyDescent="0.35">
      <c r="A105" s="16" t="s">
        <v>19</v>
      </c>
      <c r="B105" s="17" t="s">
        <v>19</v>
      </c>
      <c r="C105" s="17" t="s">
        <v>19</v>
      </c>
      <c r="D105" s="12" t="s">
        <v>32</v>
      </c>
      <c r="E105" s="13">
        <f t="shared" si="1"/>
        <v>0.19500000000000001</v>
      </c>
      <c r="F105" s="12" t="s">
        <v>146</v>
      </c>
      <c r="G105" s="19" t="s">
        <v>19</v>
      </c>
    </row>
    <row r="106" spans="1:7" ht="17.25" thickBot="1" x14ac:dyDescent="0.35">
      <c r="A106" s="16" t="s">
        <v>19</v>
      </c>
      <c r="B106" s="17" t="s">
        <v>19</v>
      </c>
      <c r="C106" s="17" t="s">
        <v>19</v>
      </c>
      <c r="D106" s="12" t="s">
        <v>183</v>
      </c>
      <c r="E106" s="13">
        <f t="shared" si="1"/>
        <v>0.13</v>
      </c>
      <c r="F106" s="12" t="s">
        <v>59</v>
      </c>
      <c r="G106" s="19" t="s">
        <v>19</v>
      </c>
    </row>
    <row r="107" spans="1:7" ht="17.25" thickBot="1" x14ac:dyDescent="0.35">
      <c r="A107" s="16" t="s">
        <v>19</v>
      </c>
      <c r="B107" s="17" t="s">
        <v>19</v>
      </c>
      <c r="C107" s="17" t="s">
        <v>19</v>
      </c>
      <c r="D107" s="12" t="s">
        <v>40</v>
      </c>
      <c r="E107" s="13">
        <f t="shared" si="1"/>
        <v>6.5000000000000002E-2</v>
      </c>
      <c r="F107" s="12" t="s">
        <v>41</v>
      </c>
      <c r="G107" s="19" t="s">
        <v>19</v>
      </c>
    </row>
    <row r="108" spans="1:7" ht="17.25" thickBot="1" x14ac:dyDescent="0.35">
      <c r="A108" s="16" t="s">
        <v>19</v>
      </c>
      <c r="B108" s="17" t="s">
        <v>19</v>
      </c>
      <c r="C108" s="18" t="s">
        <v>274</v>
      </c>
      <c r="D108" s="12" t="s">
        <v>55</v>
      </c>
      <c r="E108" s="13">
        <f t="shared" si="1"/>
        <v>26</v>
      </c>
      <c r="F108" s="12" t="s">
        <v>98</v>
      </c>
      <c r="G108" s="19" t="s">
        <v>202</v>
      </c>
    </row>
    <row r="109" spans="1:7" ht="17.25" thickBot="1" x14ac:dyDescent="0.35">
      <c r="A109" s="16" t="s">
        <v>19</v>
      </c>
      <c r="B109" s="17" t="s">
        <v>19</v>
      </c>
      <c r="C109" s="17" t="s">
        <v>19</v>
      </c>
      <c r="D109" s="12" t="s">
        <v>163</v>
      </c>
      <c r="E109" s="13">
        <f t="shared" si="1"/>
        <v>3.25</v>
      </c>
      <c r="F109" s="12" t="s">
        <v>24</v>
      </c>
      <c r="G109" s="19" t="s">
        <v>19</v>
      </c>
    </row>
    <row r="110" spans="1:7" ht="17.25" thickBot="1" x14ac:dyDescent="0.35">
      <c r="A110" s="16" t="s">
        <v>19</v>
      </c>
      <c r="B110" s="17" t="s">
        <v>19</v>
      </c>
      <c r="C110" s="17" t="s">
        <v>19</v>
      </c>
      <c r="D110" s="12" t="s">
        <v>56</v>
      </c>
      <c r="E110" s="13">
        <f t="shared" si="1"/>
        <v>3.25</v>
      </c>
      <c r="F110" s="12" t="s">
        <v>24</v>
      </c>
      <c r="G110" s="19" t="s">
        <v>19</v>
      </c>
    </row>
    <row r="111" spans="1:7" ht="17.25" thickBot="1" x14ac:dyDescent="0.35">
      <c r="A111" s="16" t="s">
        <v>19</v>
      </c>
      <c r="B111" s="17" t="s">
        <v>19</v>
      </c>
      <c r="C111" s="17" t="s">
        <v>19</v>
      </c>
      <c r="D111" s="12" t="s">
        <v>139</v>
      </c>
      <c r="E111" s="13">
        <f t="shared" si="1"/>
        <v>3.25</v>
      </c>
      <c r="F111" s="12" t="s">
        <v>24</v>
      </c>
      <c r="G111" s="19" t="s">
        <v>19</v>
      </c>
    </row>
    <row r="112" spans="1:7" ht="17.25" thickBot="1" x14ac:dyDescent="0.35">
      <c r="A112" s="16" t="s">
        <v>19</v>
      </c>
      <c r="B112" s="17" t="s">
        <v>19</v>
      </c>
      <c r="C112" s="17" t="s">
        <v>19</v>
      </c>
      <c r="D112" s="12" t="s">
        <v>39</v>
      </c>
      <c r="E112" s="13">
        <f t="shared" si="1"/>
        <v>1.3</v>
      </c>
      <c r="F112" s="12" t="s">
        <v>28</v>
      </c>
      <c r="G112" s="19" t="s">
        <v>19</v>
      </c>
    </row>
    <row r="113" spans="1:7" ht="17.25" thickBot="1" x14ac:dyDescent="0.35">
      <c r="A113" s="16" t="s">
        <v>19</v>
      </c>
      <c r="B113" s="17" t="s">
        <v>19</v>
      </c>
      <c r="C113" s="17" t="s">
        <v>19</v>
      </c>
      <c r="D113" s="12" t="s">
        <v>203</v>
      </c>
      <c r="E113" s="13">
        <f t="shared" si="1"/>
        <v>1.3</v>
      </c>
      <c r="F113" s="12" t="s">
        <v>28</v>
      </c>
      <c r="G113" s="19" t="s">
        <v>19</v>
      </c>
    </row>
    <row r="114" spans="1:7" ht="17.25" thickBot="1" x14ac:dyDescent="0.35">
      <c r="A114" s="16" t="s">
        <v>19</v>
      </c>
      <c r="B114" s="17" t="s">
        <v>19</v>
      </c>
      <c r="C114" s="17" t="s">
        <v>19</v>
      </c>
      <c r="D114" s="12" t="s">
        <v>124</v>
      </c>
      <c r="E114" s="13">
        <f t="shared" si="1"/>
        <v>0.65</v>
      </c>
      <c r="F114" s="12" t="s">
        <v>30</v>
      </c>
      <c r="G114" s="19" t="s">
        <v>19</v>
      </c>
    </row>
    <row r="115" spans="1:7" ht="17.25" thickBot="1" x14ac:dyDescent="0.35">
      <c r="A115" s="16" t="s">
        <v>19</v>
      </c>
      <c r="B115" s="17" t="s">
        <v>19</v>
      </c>
      <c r="C115" s="17" t="s">
        <v>19</v>
      </c>
      <c r="D115" s="12" t="s">
        <v>32</v>
      </c>
      <c r="E115" s="13">
        <f t="shared" si="1"/>
        <v>0.65</v>
      </c>
      <c r="F115" s="12" t="s">
        <v>30</v>
      </c>
      <c r="G115" s="19" t="s">
        <v>19</v>
      </c>
    </row>
    <row r="116" spans="1:7" ht="17.25" thickBot="1" x14ac:dyDescent="0.35">
      <c r="A116" s="16" t="s">
        <v>19</v>
      </c>
      <c r="B116" s="17" t="s">
        <v>19</v>
      </c>
      <c r="C116" s="17" t="s">
        <v>19</v>
      </c>
      <c r="D116" s="12" t="s">
        <v>67</v>
      </c>
      <c r="E116" s="13">
        <f t="shared" si="1"/>
        <v>0.65</v>
      </c>
      <c r="F116" s="12" t="s">
        <v>30</v>
      </c>
      <c r="G116" s="19" t="s">
        <v>19</v>
      </c>
    </row>
    <row r="117" spans="1:7" ht="17.25" thickBot="1" x14ac:dyDescent="0.35">
      <c r="A117" s="16" t="s">
        <v>19</v>
      </c>
      <c r="B117" s="17" t="s">
        <v>19</v>
      </c>
      <c r="C117" s="17" t="s">
        <v>19</v>
      </c>
      <c r="D117" s="12" t="s">
        <v>46</v>
      </c>
      <c r="E117" s="13">
        <f t="shared" si="1"/>
        <v>0.32500000000000001</v>
      </c>
      <c r="F117" s="12" t="s">
        <v>33</v>
      </c>
      <c r="G117" s="19" t="s">
        <v>19</v>
      </c>
    </row>
    <row r="118" spans="1:7" ht="17.25" thickBot="1" x14ac:dyDescent="0.35">
      <c r="A118" s="16" t="s">
        <v>19</v>
      </c>
      <c r="B118" s="17" t="s">
        <v>19</v>
      </c>
      <c r="C118" s="18" t="s">
        <v>275</v>
      </c>
      <c r="D118" s="12" t="s">
        <v>204</v>
      </c>
      <c r="E118" s="13">
        <f t="shared" si="1"/>
        <v>22.75</v>
      </c>
      <c r="F118" s="12" t="s">
        <v>44</v>
      </c>
      <c r="G118" s="19" t="s">
        <v>205</v>
      </c>
    </row>
    <row r="119" spans="1:7" ht="17.25" thickBot="1" x14ac:dyDescent="0.35">
      <c r="A119" s="16" t="s">
        <v>19</v>
      </c>
      <c r="B119" s="17" t="s">
        <v>19</v>
      </c>
      <c r="C119" s="17" t="s">
        <v>19</v>
      </c>
      <c r="D119" s="12" t="s">
        <v>66</v>
      </c>
      <c r="E119" s="13">
        <f t="shared" si="1"/>
        <v>1.3</v>
      </c>
      <c r="F119" s="12" t="s">
        <v>28</v>
      </c>
      <c r="G119" s="19" t="s">
        <v>19</v>
      </c>
    </row>
    <row r="120" spans="1:7" ht="17.25" thickBot="1" x14ac:dyDescent="0.35">
      <c r="A120" s="16" t="s">
        <v>19</v>
      </c>
      <c r="B120" s="17" t="s">
        <v>19</v>
      </c>
      <c r="C120" s="17" t="s">
        <v>19</v>
      </c>
      <c r="D120" s="12" t="s">
        <v>32</v>
      </c>
      <c r="E120" s="13">
        <f t="shared" si="1"/>
        <v>0.65</v>
      </c>
      <c r="F120" s="12" t="s">
        <v>30</v>
      </c>
      <c r="G120" s="19" t="s">
        <v>19</v>
      </c>
    </row>
    <row r="121" spans="1:7" ht="17.25" thickBot="1" x14ac:dyDescent="0.35">
      <c r="A121" s="16" t="s">
        <v>19</v>
      </c>
      <c r="B121" s="17" t="s">
        <v>19</v>
      </c>
      <c r="C121" s="17" t="s">
        <v>19</v>
      </c>
      <c r="D121" s="12" t="s">
        <v>39</v>
      </c>
      <c r="E121" s="13">
        <f t="shared" si="1"/>
        <v>0.65</v>
      </c>
      <c r="F121" s="12" t="s">
        <v>30</v>
      </c>
      <c r="G121" s="19" t="s">
        <v>19</v>
      </c>
    </row>
    <row r="122" spans="1:7" ht="17.25" thickBot="1" x14ac:dyDescent="0.35">
      <c r="A122" s="16" t="s">
        <v>19</v>
      </c>
      <c r="B122" s="17" t="s">
        <v>19</v>
      </c>
      <c r="C122" s="17" t="s">
        <v>19</v>
      </c>
      <c r="D122" s="12" t="s">
        <v>46</v>
      </c>
      <c r="E122" s="13">
        <f t="shared" si="1"/>
        <v>0.32500000000000001</v>
      </c>
      <c r="F122" s="12" t="s">
        <v>33</v>
      </c>
      <c r="G122" s="19" t="s">
        <v>19</v>
      </c>
    </row>
    <row r="123" spans="1:7" ht="17.25" thickBot="1" x14ac:dyDescent="0.35">
      <c r="A123" s="16" t="s">
        <v>19</v>
      </c>
      <c r="B123" s="17" t="s">
        <v>19</v>
      </c>
      <c r="C123" s="17" t="s">
        <v>19</v>
      </c>
      <c r="D123" s="12" t="s">
        <v>183</v>
      </c>
      <c r="E123" s="13">
        <f t="shared" si="1"/>
        <v>0.32500000000000001</v>
      </c>
      <c r="F123" s="12" t="s">
        <v>33</v>
      </c>
      <c r="G123" s="19" t="s">
        <v>19</v>
      </c>
    </row>
    <row r="124" spans="1:7" ht="17.25" thickBot="1" x14ac:dyDescent="0.35">
      <c r="A124" s="16" t="s">
        <v>19</v>
      </c>
      <c r="B124" s="17" t="s">
        <v>19</v>
      </c>
      <c r="C124" s="17" t="s">
        <v>19</v>
      </c>
      <c r="D124" s="12" t="s">
        <v>40</v>
      </c>
      <c r="E124" s="13">
        <f t="shared" si="1"/>
        <v>6.5000000000000002E-2</v>
      </c>
      <c r="F124" s="12" t="s">
        <v>41</v>
      </c>
      <c r="G124" s="19" t="s">
        <v>19</v>
      </c>
    </row>
    <row r="125" spans="1:7" ht="17.25" thickBot="1" x14ac:dyDescent="0.35">
      <c r="A125" s="16" t="s">
        <v>19</v>
      </c>
      <c r="B125" s="17" t="s">
        <v>19</v>
      </c>
      <c r="C125" s="11" t="s">
        <v>48</v>
      </c>
      <c r="D125" s="12" t="s">
        <v>49</v>
      </c>
      <c r="E125" s="13">
        <f t="shared" si="1"/>
        <v>13</v>
      </c>
      <c r="F125" s="12" t="s">
        <v>50</v>
      </c>
      <c r="G125" s="14" t="s">
        <v>51</v>
      </c>
    </row>
  </sheetData>
  <mergeCells count="58">
    <mergeCell ref="A1:C1"/>
    <mergeCell ref="A2:G3"/>
    <mergeCell ref="A4:A5"/>
    <mergeCell ref="B4:B5"/>
    <mergeCell ref="C4:C5"/>
    <mergeCell ref="D4:D5"/>
    <mergeCell ref="E4:F4"/>
    <mergeCell ref="G4:G5"/>
    <mergeCell ref="A6:A26"/>
    <mergeCell ref="B6:B26"/>
    <mergeCell ref="C6:C13"/>
    <mergeCell ref="G6:G13"/>
    <mergeCell ref="C14:C20"/>
    <mergeCell ref="G14:G20"/>
    <mergeCell ref="C21:C25"/>
    <mergeCell ref="G21:G25"/>
    <mergeCell ref="A27:A45"/>
    <mergeCell ref="B27:B45"/>
    <mergeCell ref="C27:C28"/>
    <mergeCell ref="G27:G28"/>
    <mergeCell ref="C29:C34"/>
    <mergeCell ref="G29:G34"/>
    <mergeCell ref="C35:C38"/>
    <mergeCell ref="G35:G38"/>
    <mergeCell ref="C39:C44"/>
    <mergeCell ref="G39:G44"/>
    <mergeCell ref="C84:C89"/>
    <mergeCell ref="G84:G89"/>
    <mergeCell ref="C90:C94"/>
    <mergeCell ref="G90:G94"/>
    <mergeCell ref="A46:A76"/>
    <mergeCell ref="B46:B76"/>
    <mergeCell ref="C46:C47"/>
    <mergeCell ref="G46:G47"/>
    <mergeCell ref="C48:C52"/>
    <mergeCell ref="G48:G52"/>
    <mergeCell ref="C53:C62"/>
    <mergeCell ref="G53:G62"/>
    <mergeCell ref="C68:C75"/>
    <mergeCell ref="G68:G75"/>
    <mergeCell ref="C63:C67"/>
    <mergeCell ref="G63:G67"/>
    <mergeCell ref="H63:H67"/>
    <mergeCell ref="I63:I67"/>
    <mergeCell ref="A96:A125"/>
    <mergeCell ref="B96:B125"/>
    <mergeCell ref="C96:C97"/>
    <mergeCell ref="G96:G97"/>
    <mergeCell ref="C98:C107"/>
    <mergeCell ref="G98:G107"/>
    <mergeCell ref="C108:C117"/>
    <mergeCell ref="G108:G117"/>
    <mergeCell ref="C118:C124"/>
    <mergeCell ref="G118:G124"/>
    <mergeCell ref="A77:A95"/>
    <mergeCell ref="B77:B95"/>
    <mergeCell ref="C78:C83"/>
    <mergeCell ref="G78:G83"/>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B521B-46C5-4213-9B6F-98DC5E1F1A2D}">
  <sheetPr>
    <pageSetUpPr fitToPage="1"/>
  </sheetPr>
  <dimension ref="A1:M126"/>
  <sheetViews>
    <sheetView zoomScaleNormal="100" workbookViewId="0">
      <selection activeCell="A2" sqref="A2:G3"/>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0" t="s">
        <v>5</v>
      </c>
      <c r="B1" s="20"/>
      <c r="C1" s="20"/>
      <c r="D1" s="3"/>
      <c r="E1" s="6"/>
      <c r="F1" s="3"/>
      <c r="G1" s="9"/>
      <c r="H1" s="3"/>
      <c r="I1" s="3"/>
      <c r="J1" s="3"/>
      <c r="K1" s="3"/>
      <c r="L1" s="3"/>
      <c r="M1" s="3"/>
    </row>
    <row r="2" spans="1:13" ht="45.75" customHeight="1" x14ac:dyDescent="0.3">
      <c r="A2" s="21" t="s">
        <v>13</v>
      </c>
      <c r="B2" s="21"/>
      <c r="C2" s="21"/>
      <c r="D2" s="21"/>
      <c r="E2" s="21"/>
      <c r="F2" s="21"/>
      <c r="G2" s="21"/>
      <c r="H2" s="3"/>
      <c r="I2" s="3"/>
      <c r="J2" s="3"/>
      <c r="K2" s="3"/>
      <c r="L2" s="3"/>
      <c r="M2" s="3"/>
    </row>
    <row r="3" spans="1:13" ht="22.5" customHeight="1" thickBot="1" x14ac:dyDescent="0.35">
      <c r="A3" s="21"/>
      <c r="B3" s="21"/>
      <c r="C3" s="21"/>
      <c r="D3" s="21"/>
      <c r="E3" s="21"/>
      <c r="F3" s="21"/>
      <c r="G3" s="21"/>
      <c r="H3" s="3"/>
      <c r="I3" s="3"/>
      <c r="J3" s="3"/>
      <c r="K3" s="3"/>
      <c r="L3" s="3"/>
      <c r="M3" s="3"/>
    </row>
    <row r="4" spans="1:13" ht="22.5" customHeight="1" thickBot="1" x14ac:dyDescent="0.35">
      <c r="A4" s="22" t="s">
        <v>8</v>
      </c>
      <c r="B4" s="24" t="s">
        <v>1</v>
      </c>
      <c r="C4" s="24" t="s">
        <v>2</v>
      </c>
      <c r="D4" s="24" t="s">
        <v>0</v>
      </c>
      <c r="E4" s="26" t="s">
        <v>3</v>
      </c>
      <c r="F4" s="27"/>
      <c r="G4" s="28" t="s">
        <v>4</v>
      </c>
      <c r="H4" s="3"/>
      <c r="I4" s="3"/>
      <c r="J4" s="3"/>
      <c r="K4" s="3"/>
      <c r="L4" s="3"/>
      <c r="M4" s="3"/>
    </row>
    <row r="5" spans="1:13" ht="15" customHeight="1" thickBot="1" x14ac:dyDescent="0.35">
      <c r="A5" s="23"/>
      <c r="B5" s="25"/>
      <c r="C5" s="25"/>
      <c r="D5" s="25"/>
      <c r="E5" s="7" t="s">
        <v>6</v>
      </c>
      <c r="F5" s="5" t="s">
        <v>7</v>
      </c>
      <c r="G5" s="29"/>
      <c r="H5"/>
    </row>
    <row r="6" spans="1:13" ht="17.25" thickBot="1" x14ac:dyDescent="0.35">
      <c r="A6" s="16" t="s">
        <v>206</v>
      </c>
      <c r="B6" s="17" t="s">
        <v>15</v>
      </c>
      <c r="C6" s="18" t="s">
        <v>276</v>
      </c>
      <c r="D6" s="12" t="s">
        <v>17</v>
      </c>
      <c r="E6" s="13">
        <f t="shared" ref="E6:E69" si="0">F6*0.65</f>
        <v>32.5</v>
      </c>
      <c r="F6" s="12" t="s">
        <v>53</v>
      </c>
      <c r="G6" s="19" t="s">
        <v>207</v>
      </c>
    </row>
    <row r="7" spans="1:13" ht="17.25" thickBot="1" x14ac:dyDescent="0.35">
      <c r="A7" s="16" t="s">
        <v>19</v>
      </c>
      <c r="B7" s="17" t="s">
        <v>19</v>
      </c>
      <c r="C7" s="17" t="s">
        <v>19</v>
      </c>
      <c r="D7" s="12" t="s">
        <v>20</v>
      </c>
      <c r="E7" s="13">
        <f t="shared" si="0"/>
        <v>6.5</v>
      </c>
      <c r="F7" s="12" t="s">
        <v>38</v>
      </c>
      <c r="G7" s="19" t="s">
        <v>19</v>
      </c>
    </row>
    <row r="8" spans="1:13" ht="17.25" thickBot="1" x14ac:dyDescent="0.35">
      <c r="A8" s="16" t="s">
        <v>19</v>
      </c>
      <c r="B8" s="17" t="s">
        <v>19</v>
      </c>
      <c r="C8" s="17" t="s">
        <v>19</v>
      </c>
      <c r="D8" s="12" t="s">
        <v>102</v>
      </c>
      <c r="E8" s="13">
        <f t="shared" si="0"/>
        <v>6.5</v>
      </c>
      <c r="F8" s="12" t="s">
        <v>38</v>
      </c>
      <c r="G8" s="19" t="s">
        <v>19</v>
      </c>
    </row>
    <row r="9" spans="1:13" ht="17.25" thickBot="1" x14ac:dyDescent="0.35">
      <c r="A9" s="16" t="s">
        <v>19</v>
      </c>
      <c r="B9" s="17" t="s">
        <v>19</v>
      </c>
      <c r="C9" s="17" t="s">
        <v>19</v>
      </c>
      <c r="D9" s="12" t="s">
        <v>56</v>
      </c>
      <c r="E9" s="13">
        <f t="shared" si="0"/>
        <v>6.5</v>
      </c>
      <c r="F9" s="12" t="s">
        <v>38</v>
      </c>
      <c r="G9" s="19" t="s">
        <v>19</v>
      </c>
    </row>
    <row r="10" spans="1:13" ht="17.25" thickBot="1" x14ac:dyDescent="0.35">
      <c r="A10" s="16" t="s">
        <v>19</v>
      </c>
      <c r="B10" s="17" t="s">
        <v>19</v>
      </c>
      <c r="C10" s="17" t="s">
        <v>19</v>
      </c>
      <c r="D10" s="12" t="s">
        <v>208</v>
      </c>
      <c r="E10" s="13">
        <f t="shared" si="0"/>
        <v>6.5</v>
      </c>
      <c r="F10" s="12" t="s">
        <v>38</v>
      </c>
      <c r="G10" s="19" t="s">
        <v>19</v>
      </c>
    </row>
    <row r="11" spans="1:13" ht="17.25" thickBot="1" x14ac:dyDescent="0.35">
      <c r="A11" s="16" t="s">
        <v>19</v>
      </c>
      <c r="B11" s="17" t="s">
        <v>19</v>
      </c>
      <c r="C11" s="17" t="s">
        <v>19</v>
      </c>
      <c r="D11" s="12" t="s">
        <v>77</v>
      </c>
      <c r="E11" s="13">
        <f t="shared" si="0"/>
        <v>6.5</v>
      </c>
      <c r="F11" s="12" t="s">
        <v>38</v>
      </c>
      <c r="G11" s="19" t="s">
        <v>19</v>
      </c>
    </row>
    <row r="12" spans="1:13" ht="17.25" thickBot="1" x14ac:dyDescent="0.35">
      <c r="A12" s="16" t="s">
        <v>19</v>
      </c>
      <c r="B12" s="17" t="s">
        <v>19</v>
      </c>
      <c r="C12" s="17" t="s">
        <v>19</v>
      </c>
      <c r="D12" s="12" t="s">
        <v>67</v>
      </c>
      <c r="E12" s="13">
        <f t="shared" si="0"/>
        <v>1.3</v>
      </c>
      <c r="F12" s="12" t="s">
        <v>28</v>
      </c>
      <c r="G12" s="19" t="s">
        <v>19</v>
      </c>
    </row>
    <row r="13" spans="1:13" ht="17.25" thickBot="1" x14ac:dyDescent="0.35">
      <c r="A13" s="16" t="s">
        <v>19</v>
      </c>
      <c r="B13" s="17" t="s">
        <v>19</v>
      </c>
      <c r="C13" s="17" t="s">
        <v>19</v>
      </c>
      <c r="D13" s="12" t="s">
        <v>108</v>
      </c>
      <c r="E13" s="13">
        <f t="shared" si="0"/>
        <v>1.3</v>
      </c>
      <c r="F13" s="12" t="s">
        <v>28</v>
      </c>
      <c r="G13" s="19" t="s">
        <v>19</v>
      </c>
    </row>
    <row r="14" spans="1:13" ht="17.25" thickBot="1" x14ac:dyDescent="0.35">
      <c r="A14" s="16" t="s">
        <v>19</v>
      </c>
      <c r="B14" s="17" t="s">
        <v>19</v>
      </c>
      <c r="C14" s="17" t="s">
        <v>19</v>
      </c>
      <c r="D14" s="12" t="s">
        <v>39</v>
      </c>
      <c r="E14" s="13">
        <f t="shared" si="0"/>
        <v>1.3</v>
      </c>
      <c r="F14" s="12" t="s">
        <v>28</v>
      </c>
      <c r="G14" s="19" t="s">
        <v>19</v>
      </c>
    </row>
    <row r="15" spans="1:13" ht="17.25" thickBot="1" x14ac:dyDescent="0.35">
      <c r="A15" s="16" t="s">
        <v>19</v>
      </c>
      <c r="B15" s="17" t="s">
        <v>19</v>
      </c>
      <c r="C15" s="18" t="s">
        <v>277</v>
      </c>
      <c r="D15" s="12" t="s">
        <v>116</v>
      </c>
      <c r="E15" s="13">
        <f t="shared" si="0"/>
        <v>13</v>
      </c>
      <c r="F15" s="12" t="s">
        <v>50</v>
      </c>
      <c r="G15" s="19" t="s">
        <v>209</v>
      </c>
    </row>
    <row r="16" spans="1:13" ht="17.25" thickBot="1" x14ac:dyDescent="0.35">
      <c r="A16" s="16" t="s">
        <v>19</v>
      </c>
      <c r="B16" s="17" t="s">
        <v>19</v>
      </c>
      <c r="C16" s="17" t="s">
        <v>19</v>
      </c>
      <c r="D16" s="12" t="s">
        <v>210</v>
      </c>
      <c r="E16" s="13">
        <f t="shared" si="0"/>
        <v>6.5</v>
      </c>
      <c r="F16" s="12" t="s">
        <v>38</v>
      </c>
      <c r="G16" s="19" t="s">
        <v>19</v>
      </c>
    </row>
    <row r="17" spans="1:7" ht="17.25" thickBot="1" x14ac:dyDescent="0.35">
      <c r="A17" s="16" t="s">
        <v>19</v>
      </c>
      <c r="B17" s="17" t="s">
        <v>19</v>
      </c>
      <c r="C17" s="17" t="s">
        <v>19</v>
      </c>
      <c r="D17" s="12" t="s">
        <v>211</v>
      </c>
      <c r="E17" s="13">
        <f t="shared" si="0"/>
        <v>1.9500000000000002</v>
      </c>
      <c r="F17" s="12" t="s">
        <v>26</v>
      </c>
      <c r="G17" s="19" t="s">
        <v>19</v>
      </c>
    </row>
    <row r="18" spans="1:7" ht="17.25" thickBot="1" x14ac:dyDescent="0.35">
      <c r="A18" s="16" t="s">
        <v>19</v>
      </c>
      <c r="B18" s="17" t="s">
        <v>19</v>
      </c>
      <c r="C18" s="17" t="s">
        <v>19</v>
      </c>
      <c r="D18" s="12" t="s">
        <v>78</v>
      </c>
      <c r="E18" s="13">
        <f t="shared" si="0"/>
        <v>1.3</v>
      </c>
      <c r="F18" s="12" t="s">
        <v>28</v>
      </c>
      <c r="G18" s="19" t="s">
        <v>19</v>
      </c>
    </row>
    <row r="19" spans="1:7" ht="17.25" thickBot="1" x14ac:dyDescent="0.35">
      <c r="A19" s="16" t="s">
        <v>19</v>
      </c>
      <c r="B19" s="17" t="s">
        <v>19</v>
      </c>
      <c r="C19" s="17" t="s">
        <v>19</v>
      </c>
      <c r="D19" s="12" t="s">
        <v>29</v>
      </c>
      <c r="E19" s="13">
        <f t="shared" si="0"/>
        <v>0.65</v>
      </c>
      <c r="F19" s="12" t="s">
        <v>30</v>
      </c>
      <c r="G19" s="19" t="s">
        <v>19</v>
      </c>
    </row>
    <row r="20" spans="1:7" ht="17.25" thickBot="1" x14ac:dyDescent="0.35">
      <c r="A20" s="16" t="s">
        <v>19</v>
      </c>
      <c r="B20" s="17" t="s">
        <v>19</v>
      </c>
      <c r="C20" s="17" t="s">
        <v>19</v>
      </c>
      <c r="D20" s="12" t="s">
        <v>31</v>
      </c>
      <c r="E20" s="13">
        <f t="shared" si="0"/>
        <v>0.65</v>
      </c>
      <c r="F20" s="12" t="s">
        <v>30</v>
      </c>
      <c r="G20" s="19" t="s">
        <v>19</v>
      </c>
    </row>
    <row r="21" spans="1:7" ht="17.25" thickBot="1" x14ac:dyDescent="0.35">
      <c r="A21" s="16" t="s">
        <v>19</v>
      </c>
      <c r="B21" s="17" t="s">
        <v>19</v>
      </c>
      <c r="C21" s="17" t="s">
        <v>19</v>
      </c>
      <c r="D21" s="12" t="s">
        <v>32</v>
      </c>
      <c r="E21" s="13">
        <f t="shared" si="0"/>
        <v>0.32500000000000001</v>
      </c>
      <c r="F21" s="12" t="s">
        <v>33</v>
      </c>
      <c r="G21" s="19" t="s">
        <v>19</v>
      </c>
    </row>
    <row r="22" spans="1:7" ht="17.25" thickBot="1" x14ac:dyDescent="0.35">
      <c r="A22" s="16" t="s">
        <v>19</v>
      </c>
      <c r="B22" s="17" t="s">
        <v>19</v>
      </c>
      <c r="C22" s="18" t="s">
        <v>278</v>
      </c>
      <c r="D22" s="12" t="s">
        <v>212</v>
      </c>
      <c r="E22" s="13">
        <f t="shared" si="0"/>
        <v>13</v>
      </c>
      <c r="F22" s="12" t="s">
        <v>50</v>
      </c>
      <c r="G22" s="19" t="s">
        <v>213</v>
      </c>
    </row>
    <row r="23" spans="1:7" ht="17.25" thickBot="1" x14ac:dyDescent="0.35">
      <c r="A23" s="16" t="s">
        <v>19</v>
      </c>
      <c r="B23" s="17" t="s">
        <v>19</v>
      </c>
      <c r="C23" s="17" t="s">
        <v>19</v>
      </c>
      <c r="D23" s="12" t="s">
        <v>34</v>
      </c>
      <c r="E23" s="13">
        <f t="shared" si="0"/>
        <v>3.25</v>
      </c>
      <c r="F23" s="12" t="s">
        <v>24</v>
      </c>
      <c r="G23" s="19" t="s">
        <v>19</v>
      </c>
    </row>
    <row r="24" spans="1:7" ht="17.25" thickBot="1" x14ac:dyDescent="0.35">
      <c r="A24" s="16" t="s">
        <v>19</v>
      </c>
      <c r="B24" s="17" t="s">
        <v>19</v>
      </c>
      <c r="C24" s="17" t="s">
        <v>19</v>
      </c>
      <c r="D24" s="12" t="s">
        <v>134</v>
      </c>
      <c r="E24" s="13">
        <f t="shared" si="0"/>
        <v>1.9500000000000002</v>
      </c>
      <c r="F24" s="12" t="s">
        <v>26</v>
      </c>
      <c r="G24" s="19" t="s">
        <v>19</v>
      </c>
    </row>
    <row r="25" spans="1:7" ht="17.25" thickBot="1" x14ac:dyDescent="0.35">
      <c r="A25" s="16" t="s">
        <v>19</v>
      </c>
      <c r="B25" s="17" t="s">
        <v>19</v>
      </c>
      <c r="C25" s="17" t="s">
        <v>19</v>
      </c>
      <c r="D25" s="12" t="s">
        <v>66</v>
      </c>
      <c r="E25" s="13">
        <f t="shared" si="0"/>
        <v>1.3</v>
      </c>
      <c r="F25" s="12" t="s">
        <v>28</v>
      </c>
      <c r="G25" s="19" t="s">
        <v>19</v>
      </c>
    </row>
    <row r="26" spans="1:7" ht="17.25" thickBot="1" x14ac:dyDescent="0.35">
      <c r="A26" s="16" t="s">
        <v>19</v>
      </c>
      <c r="B26" s="17" t="s">
        <v>19</v>
      </c>
      <c r="C26" s="17" t="s">
        <v>19</v>
      </c>
      <c r="D26" s="12" t="s">
        <v>214</v>
      </c>
      <c r="E26" s="13">
        <f t="shared" si="0"/>
        <v>1.3</v>
      </c>
      <c r="F26" s="12" t="s">
        <v>28</v>
      </c>
      <c r="G26" s="19" t="s">
        <v>19</v>
      </c>
    </row>
    <row r="27" spans="1:7" ht="17.25" thickBot="1" x14ac:dyDescent="0.35">
      <c r="A27" s="16" t="s">
        <v>19</v>
      </c>
      <c r="B27" s="17" t="s">
        <v>19</v>
      </c>
      <c r="C27" s="17" t="s">
        <v>19</v>
      </c>
      <c r="D27" s="12" t="s">
        <v>138</v>
      </c>
      <c r="E27" s="13">
        <f t="shared" si="0"/>
        <v>1.3</v>
      </c>
      <c r="F27" s="12" t="s">
        <v>28</v>
      </c>
      <c r="G27" s="19" t="s">
        <v>19</v>
      </c>
    </row>
    <row r="28" spans="1:7" ht="17.25" thickBot="1" x14ac:dyDescent="0.35">
      <c r="A28" s="16" t="s">
        <v>19</v>
      </c>
      <c r="B28" s="17" t="s">
        <v>19</v>
      </c>
      <c r="C28" s="17" t="s">
        <v>19</v>
      </c>
      <c r="D28" s="12" t="s">
        <v>46</v>
      </c>
      <c r="E28" s="13">
        <f t="shared" si="0"/>
        <v>0.65</v>
      </c>
      <c r="F28" s="12" t="s">
        <v>30</v>
      </c>
      <c r="G28" s="19" t="s">
        <v>19</v>
      </c>
    </row>
    <row r="29" spans="1:7" ht="17.25" thickBot="1" x14ac:dyDescent="0.35">
      <c r="A29" s="16" t="s">
        <v>19</v>
      </c>
      <c r="B29" s="17" t="s">
        <v>19</v>
      </c>
      <c r="C29" s="17" t="s">
        <v>19</v>
      </c>
      <c r="D29" s="12" t="s">
        <v>40</v>
      </c>
      <c r="E29" s="13">
        <f t="shared" si="0"/>
        <v>0.13</v>
      </c>
      <c r="F29" s="12" t="s">
        <v>59</v>
      </c>
      <c r="G29" s="19" t="s">
        <v>19</v>
      </c>
    </row>
    <row r="30" spans="1:7" ht="17.25" thickBot="1" x14ac:dyDescent="0.35">
      <c r="A30" s="16" t="s">
        <v>19</v>
      </c>
      <c r="B30" s="17" t="s">
        <v>19</v>
      </c>
      <c r="C30" s="11" t="s">
        <v>68</v>
      </c>
      <c r="D30" s="12" t="s">
        <v>69</v>
      </c>
      <c r="E30" s="13">
        <f t="shared" si="0"/>
        <v>13</v>
      </c>
      <c r="F30" s="12" t="s">
        <v>50</v>
      </c>
      <c r="G30" s="14" t="s">
        <v>51</v>
      </c>
    </row>
    <row r="31" spans="1:7" ht="17.25" thickBot="1" x14ac:dyDescent="0.35">
      <c r="A31" s="16" t="s">
        <v>215</v>
      </c>
      <c r="B31" s="17" t="s">
        <v>15</v>
      </c>
      <c r="C31" s="17" t="s">
        <v>113</v>
      </c>
      <c r="D31" s="12" t="s">
        <v>17</v>
      </c>
      <c r="E31" s="13">
        <v>35.799999999999997</v>
      </c>
      <c r="F31" s="12" t="s">
        <v>72</v>
      </c>
      <c r="G31" s="19" t="s">
        <v>73</v>
      </c>
    </row>
    <row r="32" spans="1:7" ht="17.25" thickBot="1" x14ac:dyDescent="0.35">
      <c r="A32" s="16" t="s">
        <v>19</v>
      </c>
      <c r="B32" s="17" t="s">
        <v>19</v>
      </c>
      <c r="C32" s="17" t="s">
        <v>19</v>
      </c>
      <c r="D32" s="12" t="s">
        <v>91</v>
      </c>
      <c r="E32" s="13"/>
      <c r="F32" s="12" t="s">
        <v>26</v>
      </c>
      <c r="G32" s="19" t="s">
        <v>19</v>
      </c>
    </row>
    <row r="33" spans="1:7" ht="17.25" thickBot="1" x14ac:dyDescent="0.35">
      <c r="A33" s="16" t="s">
        <v>19</v>
      </c>
      <c r="B33" s="17" t="s">
        <v>19</v>
      </c>
      <c r="C33" s="18" t="s">
        <v>279</v>
      </c>
      <c r="D33" s="12" t="s">
        <v>216</v>
      </c>
      <c r="E33" s="13">
        <f t="shared" si="0"/>
        <v>6.5</v>
      </c>
      <c r="F33" s="12" t="s">
        <v>38</v>
      </c>
      <c r="G33" s="19" t="s">
        <v>217</v>
      </c>
    </row>
    <row r="34" spans="1:7" ht="17.25" thickBot="1" x14ac:dyDescent="0.35">
      <c r="A34" s="16" t="s">
        <v>19</v>
      </c>
      <c r="B34" s="17" t="s">
        <v>19</v>
      </c>
      <c r="C34" s="17" t="s">
        <v>19</v>
      </c>
      <c r="D34" s="12" t="s">
        <v>218</v>
      </c>
      <c r="E34" s="13">
        <f t="shared" si="0"/>
        <v>1.3</v>
      </c>
      <c r="F34" s="12" t="s">
        <v>28</v>
      </c>
      <c r="G34" s="19" t="s">
        <v>19</v>
      </c>
    </row>
    <row r="35" spans="1:7" ht="17.25" thickBot="1" x14ac:dyDescent="0.35">
      <c r="A35" s="16" t="s">
        <v>19</v>
      </c>
      <c r="B35" s="17" t="s">
        <v>19</v>
      </c>
      <c r="C35" s="17" t="s">
        <v>19</v>
      </c>
      <c r="D35" s="12" t="s">
        <v>29</v>
      </c>
      <c r="E35" s="13">
        <f t="shared" si="0"/>
        <v>0.65</v>
      </c>
      <c r="F35" s="12" t="s">
        <v>30</v>
      </c>
      <c r="G35" s="19" t="s">
        <v>19</v>
      </c>
    </row>
    <row r="36" spans="1:7" ht="17.25" thickBot="1" x14ac:dyDescent="0.35">
      <c r="A36" s="16" t="s">
        <v>19</v>
      </c>
      <c r="B36" s="17" t="s">
        <v>19</v>
      </c>
      <c r="C36" s="17" t="s">
        <v>19</v>
      </c>
      <c r="D36" s="12" t="s">
        <v>31</v>
      </c>
      <c r="E36" s="13">
        <f t="shared" si="0"/>
        <v>0.65</v>
      </c>
      <c r="F36" s="12" t="s">
        <v>30</v>
      </c>
      <c r="G36" s="19" t="s">
        <v>19</v>
      </c>
    </row>
    <row r="37" spans="1:7" ht="17.25" thickBot="1" x14ac:dyDescent="0.35">
      <c r="A37" s="16" t="s">
        <v>19</v>
      </c>
      <c r="B37" s="17" t="s">
        <v>19</v>
      </c>
      <c r="C37" s="17" t="s">
        <v>19</v>
      </c>
      <c r="D37" s="12" t="s">
        <v>96</v>
      </c>
      <c r="E37" s="13">
        <f t="shared" si="0"/>
        <v>0.32500000000000001</v>
      </c>
      <c r="F37" s="12" t="s">
        <v>33</v>
      </c>
      <c r="G37" s="19" t="s">
        <v>19</v>
      </c>
    </row>
    <row r="38" spans="1:7" ht="17.25" thickBot="1" x14ac:dyDescent="0.35">
      <c r="A38" s="16" t="s">
        <v>19</v>
      </c>
      <c r="B38" s="17" t="s">
        <v>19</v>
      </c>
      <c r="C38" s="18" t="s">
        <v>280</v>
      </c>
      <c r="D38" s="12" t="s">
        <v>80</v>
      </c>
      <c r="E38" s="13">
        <f t="shared" si="0"/>
        <v>22.75</v>
      </c>
      <c r="F38" s="12" t="s">
        <v>44</v>
      </c>
      <c r="G38" s="19" t="s">
        <v>219</v>
      </c>
    </row>
    <row r="39" spans="1:7" ht="17.25" thickBot="1" x14ac:dyDescent="0.35">
      <c r="A39" s="16" t="s">
        <v>19</v>
      </c>
      <c r="B39" s="17" t="s">
        <v>19</v>
      </c>
      <c r="C39" s="17" t="s">
        <v>19</v>
      </c>
      <c r="D39" s="12" t="s">
        <v>220</v>
      </c>
      <c r="E39" s="13">
        <f t="shared" si="0"/>
        <v>3.25</v>
      </c>
      <c r="F39" s="12" t="s">
        <v>24</v>
      </c>
      <c r="G39" s="19" t="s">
        <v>19</v>
      </c>
    </row>
    <row r="40" spans="1:7" ht="17.25" thickBot="1" x14ac:dyDescent="0.35">
      <c r="A40" s="16" t="s">
        <v>19</v>
      </c>
      <c r="B40" s="17" t="s">
        <v>19</v>
      </c>
      <c r="C40" s="17" t="s">
        <v>19</v>
      </c>
      <c r="D40" s="12" t="s">
        <v>56</v>
      </c>
      <c r="E40" s="13">
        <f t="shared" si="0"/>
        <v>3.25</v>
      </c>
      <c r="F40" s="12" t="s">
        <v>24</v>
      </c>
      <c r="G40" s="19" t="s">
        <v>19</v>
      </c>
    </row>
    <row r="41" spans="1:7" ht="17.25" thickBot="1" x14ac:dyDescent="0.35">
      <c r="A41" s="16" t="s">
        <v>19</v>
      </c>
      <c r="B41" s="17" t="s">
        <v>19</v>
      </c>
      <c r="C41" s="17" t="s">
        <v>19</v>
      </c>
      <c r="D41" s="12" t="s">
        <v>66</v>
      </c>
      <c r="E41" s="13">
        <f t="shared" si="0"/>
        <v>1.3</v>
      </c>
      <c r="F41" s="12" t="s">
        <v>28</v>
      </c>
      <c r="G41" s="19" t="s">
        <v>19</v>
      </c>
    </row>
    <row r="42" spans="1:7" ht="17.25" thickBot="1" x14ac:dyDescent="0.35">
      <c r="A42" s="16" t="s">
        <v>19</v>
      </c>
      <c r="B42" s="17" t="s">
        <v>19</v>
      </c>
      <c r="C42" s="17" t="s">
        <v>19</v>
      </c>
      <c r="D42" s="12" t="s">
        <v>39</v>
      </c>
      <c r="E42" s="13">
        <f t="shared" si="0"/>
        <v>1.3</v>
      </c>
      <c r="F42" s="12" t="s">
        <v>28</v>
      </c>
      <c r="G42" s="19" t="s">
        <v>19</v>
      </c>
    </row>
    <row r="43" spans="1:7" ht="17.25" thickBot="1" x14ac:dyDescent="0.35">
      <c r="A43" s="16" t="s">
        <v>19</v>
      </c>
      <c r="B43" s="17" t="s">
        <v>19</v>
      </c>
      <c r="C43" s="17" t="s">
        <v>19</v>
      </c>
      <c r="D43" s="12" t="s">
        <v>46</v>
      </c>
      <c r="E43" s="13">
        <f t="shared" si="0"/>
        <v>0.65</v>
      </c>
      <c r="F43" s="12" t="s">
        <v>30</v>
      </c>
      <c r="G43" s="19" t="s">
        <v>19</v>
      </c>
    </row>
    <row r="44" spans="1:7" ht="17.25" thickBot="1" x14ac:dyDescent="0.35">
      <c r="A44" s="16" t="s">
        <v>19</v>
      </c>
      <c r="B44" s="17" t="s">
        <v>19</v>
      </c>
      <c r="C44" s="17" t="s">
        <v>19</v>
      </c>
      <c r="D44" s="12" t="s">
        <v>67</v>
      </c>
      <c r="E44" s="13">
        <f t="shared" si="0"/>
        <v>0.32500000000000001</v>
      </c>
      <c r="F44" s="12" t="s">
        <v>33</v>
      </c>
      <c r="G44" s="19" t="s">
        <v>19</v>
      </c>
    </row>
    <row r="45" spans="1:7" ht="17.25" thickBot="1" x14ac:dyDescent="0.35">
      <c r="A45" s="16" t="s">
        <v>19</v>
      </c>
      <c r="B45" s="17" t="s">
        <v>19</v>
      </c>
      <c r="C45" s="18" t="s">
        <v>281</v>
      </c>
      <c r="D45" s="12" t="s">
        <v>221</v>
      </c>
      <c r="E45" s="13">
        <f t="shared" si="0"/>
        <v>52</v>
      </c>
      <c r="F45" s="12" t="s">
        <v>222</v>
      </c>
      <c r="G45" s="19" t="s">
        <v>223</v>
      </c>
    </row>
    <row r="46" spans="1:7" ht="17.25" thickBot="1" x14ac:dyDescent="0.35">
      <c r="A46" s="16" t="s">
        <v>19</v>
      </c>
      <c r="B46" s="17" t="s">
        <v>19</v>
      </c>
      <c r="C46" s="17" t="s">
        <v>19</v>
      </c>
      <c r="D46" s="12" t="s">
        <v>39</v>
      </c>
      <c r="E46" s="13">
        <f t="shared" si="0"/>
        <v>1.9500000000000002</v>
      </c>
      <c r="F46" s="12" t="s">
        <v>26</v>
      </c>
      <c r="G46" s="19" t="s">
        <v>19</v>
      </c>
    </row>
    <row r="47" spans="1:7" ht="17.25" thickBot="1" x14ac:dyDescent="0.35">
      <c r="A47" s="16" t="s">
        <v>19</v>
      </c>
      <c r="B47" s="17" t="s">
        <v>19</v>
      </c>
      <c r="C47" s="11" t="s">
        <v>68</v>
      </c>
      <c r="D47" s="12" t="s">
        <v>69</v>
      </c>
      <c r="E47" s="13">
        <f t="shared" si="0"/>
        <v>13</v>
      </c>
      <c r="F47" s="12" t="s">
        <v>50</v>
      </c>
      <c r="G47" s="14" t="s">
        <v>51</v>
      </c>
    </row>
    <row r="48" spans="1:7" ht="17.25" thickBot="1" x14ac:dyDescent="0.35">
      <c r="A48" s="16" t="s">
        <v>224</v>
      </c>
      <c r="B48" s="17" t="s">
        <v>15</v>
      </c>
      <c r="C48" s="17" t="s">
        <v>88</v>
      </c>
      <c r="D48" s="12" t="s">
        <v>17</v>
      </c>
      <c r="E48" s="13">
        <v>35.799999999999997</v>
      </c>
      <c r="F48" s="12" t="s">
        <v>89</v>
      </c>
      <c r="G48" s="19" t="s">
        <v>73</v>
      </c>
    </row>
    <row r="49" spans="1:7" ht="17.25" thickBot="1" x14ac:dyDescent="0.35">
      <c r="A49" s="16" t="s">
        <v>19</v>
      </c>
      <c r="B49" s="17" t="s">
        <v>19</v>
      </c>
      <c r="C49" s="17" t="s">
        <v>19</v>
      </c>
      <c r="D49" s="12" t="s">
        <v>90</v>
      </c>
      <c r="E49" s="13"/>
      <c r="F49" s="12" t="s">
        <v>28</v>
      </c>
      <c r="G49" s="19" t="s">
        <v>19</v>
      </c>
    </row>
    <row r="50" spans="1:7" ht="17.25" thickBot="1" x14ac:dyDescent="0.35">
      <c r="A50" s="16" t="s">
        <v>19</v>
      </c>
      <c r="B50" s="17" t="s">
        <v>19</v>
      </c>
      <c r="C50" s="17" t="s">
        <v>19</v>
      </c>
      <c r="D50" s="12" t="s">
        <v>74</v>
      </c>
      <c r="E50" s="13"/>
      <c r="F50" s="12" t="s">
        <v>28</v>
      </c>
      <c r="G50" s="19" t="s">
        <v>19</v>
      </c>
    </row>
    <row r="51" spans="1:7" ht="17.25" thickBot="1" x14ac:dyDescent="0.35">
      <c r="A51" s="16" t="s">
        <v>19</v>
      </c>
      <c r="B51" s="17" t="s">
        <v>19</v>
      </c>
      <c r="C51" s="17" t="s">
        <v>19</v>
      </c>
      <c r="D51" s="12" t="s">
        <v>91</v>
      </c>
      <c r="E51" s="13"/>
      <c r="F51" s="12" t="s">
        <v>28</v>
      </c>
      <c r="G51" s="19" t="s">
        <v>19</v>
      </c>
    </row>
    <row r="52" spans="1:7" ht="17.25" thickBot="1" x14ac:dyDescent="0.35">
      <c r="A52" s="16" t="s">
        <v>19</v>
      </c>
      <c r="B52" s="17" t="s">
        <v>19</v>
      </c>
      <c r="C52" s="17" t="s">
        <v>19</v>
      </c>
      <c r="D52" s="12" t="s">
        <v>92</v>
      </c>
      <c r="E52" s="13"/>
      <c r="F52" s="12" t="s">
        <v>28</v>
      </c>
      <c r="G52" s="19" t="s">
        <v>19</v>
      </c>
    </row>
    <row r="53" spans="1:7" ht="17.25" thickBot="1" x14ac:dyDescent="0.35">
      <c r="A53" s="16" t="s">
        <v>19</v>
      </c>
      <c r="B53" s="17" t="s">
        <v>19</v>
      </c>
      <c r="C53" s="18" t="s">
        <v>282</v>
      </c>
      <c r="D53" s="12" t="s">
        <v>97</v>
      </c>
      <c r="E53" s="13">
        <f t="shared" si="0"/>
        <v>13</v>
      </c>
      <c r="F53" s="12" t="s">
        <v>50</v>
      </c>
      <c r="G53" s="19" t="s">
        <v>225</v>
      </c>
    </row>
    <row r="54" spans="1:7" ht="17.25" thickBot="1" x14ac:dyDescent="0.35">
      <c r="A54" s="16" t="s">
        <v>19</v>
      </c>
      <c r="B54" s="17" t="s">
        <v>19</v>
      </c>
      <c r="C54" s="17" t="s">
        <v>19</v>
      </c>
      <c r="D54" s="12" t="s">
        <v>226</v>
      </c>
      <c r="E54" s="13">
        <f t="shared" si="0"/>
        <v>3.25</v>
      </c>
      <c r="F54" s="12" t="s">
        <v>24</v>
      </c>
      <c r="G54" s="19" t="s">
        <v>19</v>
      </c>
    </row>
    <row r="55" spans="1:7" ht="17.25" thickBot="1" x14ac:dyDescent="0.35">
      <c r="A55" s="16" t="s">
        <v>19</v>
      </c>
      <c r="B55" s="17" t="s">
        <v>19</v>
      </c>
      <c r="C55" s="17" t="s">
        <v>19</v>
      </c>
      <c r="D55" s="12" t="s">
        <v>116</v>
      </c>
      <c r="E55" s="13">
        <f t="shared" si="0"/>
        <v>3.25</v>
      </c>
      <c r="F55" s="12" t="s">
        <v>24</v>
      </c>
      <c r="G55" s="19" t="s">
        <v>19</v>
      </c>
    </row>
    <row r="56" spans="1:7" ht="17.25" thickBot="1" x14ac:dyDescent="0.35">
      <c r="A56" s="16" t="s">
        <v>19</v>
      </c>
      <c r="B56" s="17" t="s">
        <v>19</v>
      </c>
      <c r="C56" s="17" t="s">
        <v>19</v>
      </c>
      <c r="D56" s="12" t="s">
        <v>227</v>
      </c>
      <c r="E56" s="13">
        <f t="shared" si="0"/>
        <v>3.25</v>
      </c>
      <c r="F56" s="12" t="s">
        <v>24</v>
      </c>
      <c r="G56" s="19" t="s">
        <v>19</v>
      </c>
    </row>
    <row r="57" spans="1:7" ht="17.25" thickBot="1" x14ac:dyDescent="0.35">
      <c r="A57" s="16" t="s">
        <v>19</v>
      </c>
      <c r="B57" s="17" t="s">
        <v>19</v>
      </c>
      <c r="C57" s="17" t="s">
        <v>19</v>
      </c>
      <c r="D57" s="12" t="s">
        <v>78</v>
      </c>
      <c r="E57" s="13">
        <f t="shared" si="0"/>
        <v>1.3</v>
      </c>
      <c r="F57" s="12" t="s">
        <v>28</v>
      </c>
      <c r="G57" s="19" t="s">
        <v>19</v>
      </c>
    </row>
    <row r="58" spans="1:7" ht="17.25" thickBot="1" x14ac:dyDescent="0.35">
      <c r="A58" s="16" t="s">
        <v>19</v>
      </c>
      <c r="B58" s="17" t="s">
        <v>19</v>
      </c>
      <c r="C58" s="17" t="s">
        <v>19</v>
      </c>
      <c r="D58" s="12" t="s">
        <v>96</v>
      </c>
      <c r="E58" s="13">
        <f t="shared" si="0"/>
        <v>0.65</v>
      </c>
      <c r="F58" s="12" t="s">
        <v>30</v>
      </c>
      <c r="G58" s="19" t="s">
        <v>19</v>
      </c>
    </row>
    <row r="59" spans="1:7" ht="17.25" thickBot="1" x14ac:dyDescent="0.35">
      <c r="A59" s="16" t="s">
        <v>19</v>
      </c>
      <c r="B59" s="17" t="s">
        <v>19</v>
      </c>
      <c r="C59" s="17" t="s">
        <v>19</v>
      </c>
      <c r="D59" s="12" t="s">
        <v>228</v>
      </c>
      <c r="E59" s="13">
        <f t="shared" si="0"/>
        <v>0.65</v>
      </c>
      <c r="F59" s="12" t="s">
        <v>30</v>
      </c>
      <c r="G59" s="19" t="s">
        <v>19</v>
      </c>
    </row>
    <row r="60" spans="1:7" ht="17.25" thickBot="1" x14ac:dyDescent="0.35">
      <c r="A60" s="16" t="s">
        <v>19</v>
      </c>
      <c r="B60" s="17" t="s">
        <v>19</v>
      </c>
      <c r="C60" s="17" t="s">
        <v>19</v>
      </c>
      <c r="D60" s="12" t="s">
        <v>32</v>
      </c>
      <c r="E60" s="13">
        <f t="shared" si="0"/>
        <v>0.32500000000000001</v>
      </c>
      <c r="F60" s="12" t="s">
        <v>33</v>
      </c>
      <c r="G60" s="19" t="s">
        <v>19</v>
      </c>
    </row>
    <row r="61" spans="1:7" ht="17.25" thickBot="1" x14ac:dyDescent="0.35">
      <c r="A61" s="16" t="s">
        <v>19</v>
      </c>
      <c r="B61" s="17" t="s">
        <v>19</v>
      </c>
      <c r="C61" s="17" t="s">
        <v>19</v>
      </c>
      <c r="D61" s="12" t="s">
        <v>46</v>
      </c>
      <c r="E61" s="13">
        <f t="shared" si="0"/>
        <v>0.32500000000000001</v>
      </c>
      <c r="F61" s="12" t="s">
        <v>33</v>
      </c>
      <c r="G61" s="19" t="s">
        <v>19</v>
      </c>
    </row>
    <row r="62" spans="1:7" ht="17.25" thickBot="1" x14ac:dyDescent="0.35">
      <c r="A62" s="16" t="s">
        <v>19</v>
      </c>
      <c r="B62" s="17" t="s">
        <v>19</v>
      </c>
      <c r="C62" s="18" t="s">
        <v>283</v>
      </c>
      <c r="D62" s="12" t="s">
        <v>161</v>
      </c>
      <c r="E62" s="13">
        <f t="shared" si="0"/>
        <v>19.5</v>
      </c>
      <c r="F62" s="12" t="s">
        <v>119</v>
      </c>
      <c r="G62" s="19" t="s">
        <v>229</v>
      </c>
    </row>
    <row r="63" spans="1:7" ht="17.25" thickBot="1" x14ac:dyDescent="0.35">
      <c r="A63" s="16" t="s">
        <v>19</v>
      </c>
      <c r="B63" s="17" t="s">
        <v>19</v>
      </c>
      <c r="C63" s="17" t="s">
        <v>19</v>
      </c>
      <c r="D63" s="12" t="s">
        <v>57</v>
      </c>
      <c r="E63" s="13">
        <f t="shared" si="0"/>
        <v>3.25</v>
      </c>
      <c r="F63" s="12" t="s">
        <v>24</v>
      </c>
      <c r="G63" s="19" t="s">
        <v>19</v>
      </c>
    </row>
    <row r="64" spans="1:7" ht="17.25" thickBot="1" x14ac:dyDescent="0.35">
      <c r="A64" s="16" t="s">
        <v>19</v>
      </c>
      <c r="B64" s="17" t="s">
        <v>19</v>
      </c>
      <c r="C64" s="17" t="s">
        <v>19</v>
      </c>
      <c r="D64" s="12" t="s">
        <v>56</v>
      </c>
      <c r="E64" s="13">
        <f t="shared" si="0"/>
        <v>3.25</v>
      </c>
      <c r="F64" s="12" t="s">
        <v>24</v>
      </c>
      <c r="G64" s="19" t="s">
        <v>19</v>
      </c>
    </row>
    <row r="65" spans="1:7" ht="17.25" thickBot="1" x14ac:dyDescent="0.35">
      <c r="A65" s="16" t="s">
        <v>19</v>
      </c>
      <c r="B65" s="17" t="s">
        <v>19</v>
      </c>
      <c r="C65" s="17" t="s">
        <v>19</v>
      </c>
      <c r="D65" s="12" t="s">
        <v>77</v>
      </c>
      <c r="E65" s="13">
        <f t="shared" si="0"/>
        <v>3.25</v>
      </c>
      <c r="F65" s="12" t="s">
        <v>24</v>
      </c>
      <c r="G65" s="19" t="s">
        <v>19</v>
      </c>
    </row>
    <row r="66" spans="1:7" ht="17.25" thickBot="1" x14ac:dyDescent="0.35">
      <c r="A66" s="16" t="s">
        <v>19</v>
      </c>
      <c r="B66" s="17" t="s">
        <v>19</v>
      </c>
      <c r="C66" s="17" t="s">
        <v>19</v>
      </c>
      <c r="D66" s="12" t="s">
        <v>39</v>
      </c>
      <c r="E66" s="13">
        <f t="shared" si="0"/>
        <v>1.3</v>
      </c>
      <c r="F66" s="12" t="s">
        <v>28</v>
      </c>
      <c r="G66" s="19" t="s">
        <v>19</v>
      </c>
    </row>
    <row r="67" spans="1:7" ht="17.25" thickBot="1" x14ac:dyDescent="0.35">
      <c r="A67" s="16" t="s">
        <v>19</v>
      </c>
      <c r="B67" s="17" t="s">
        <v>19</v>
      </c>
      <c r="C67" s="17" t="s">
        <v>19</v>
      </c>
      <c r="D67" s="12" t="s">
        <v>66</v>
      </c>
      <c r="E67" s="13">
        <f t="shared" si="0"/>
        <v>0.65</v>
      </c>
      <c r="F67" s="12" t="s">
        <v>30</v>
      </c>
      <c r="G67" s="19" t="s">
        <v>19</v>
      </c>
    </row>
    <row r="68" spans="1:7" ht="17.25" thickBot="1" x14ac:dyDescent="0.35">
      <c r="A68" s="16" t="s">
        <v>19</v>
      </c>
      <c r="B68" s="17" t="s">
        <v>19</v>
      </c>
      <c r="C68" s="17" t="s">
        <v>19</v>
      </c>
      <c r="D68" s="12" t="s">
        <v>32</v>
      </c>
      <c r="E68" s="13">
        <f t="shared" si="0"/>
        <v>0.32500000000000001</v>
      </c>
      <c r="F68" s="12" t="s">
        <v>33</v>
      </c>
      <c r="G68" s="19" t="s">
        <v>19</v>
      </c>
    </row>
    <row r="69" spans="1:7" ht="17.25" thickBot="1" x14ac:dyDescent="0.35">
      <c r="A69" s="16" t="s">
        <v>19</v>
      </c>
      <c r="B69" s="17" t="s">
        <v>19</v>
      </c>
      <c r="C69" s="17" t="s">
        <v>19</v>
      </c>
      <c r="D69" s="12" t="s">
        <v>67</v>
      </c>
      <c r="E69" s="13">
        <f t="shared" si="0"/>
        <v>0.32500000000000001</v>
      </c>
      <c r="F69" s="12" t="s">
        <v>33</v>
      </c>
      <c r="G69" s="19" t="s">
        <v>19</v>
      </c>
    </row>
    <row r="70" spans="1:7" ht="17.25" thickBot="1" x14ac:dyDescent="0.35">
      <c r="A70" s="16" t="s">
        <v>19</v>
      </c>
      <c r="B70" s="17" t="s">
        <v>19</v>
      </c>
      <c r="C70" s="17" t="s">
        <v>19</v>
      </c>
      <c r="D70" s="12" t="s">
        <v>47</v>
      </c>
      <c r="E70" s="13">
        <f t="shared" ref="E70:E126" si="1">F70*0.65</f>
        <v>0.32500000000000001</v>
      </c>
      <c r="F70" s="12" t="s">
        <v>33</v>
      </c>
      <c r="G70" s="19" t="s">
        <v>19</v>
      </c>
    </row>
    <row r="71" spans="1:7" ht="17.25" thickBot="1" x14ac:dyDescent="0.35">
      <c r="A71" s="16" t="s">
        <v>19</v>
      </c>
      <c r="B71" s="17" t="s">
        <v>19</v>
      </c>
      <c r="C71" s="18" t="s">
        <v>284</v>
      </c>
      <c r="D71" s="12" t="s">
        <v>230</v>
      </c>
      <c r="E71" s="13">
        <f t="shared" si="1"/>
        <v>1.3</v>
      </c>
      <c r="F71" s="12" t="s">
        <v>28</v>
      </c>
      <c r="G71" s="19" t="s">
        <v>231</v>
      </c>
    </row>
    <row r="72" spans="1:7" ht="17.25" thickBot="1" x14ac:dyDescent="0.35">
      <c r="A72" s="16" t="s">
        <v>19</v>
      </c>
      <c r="B72" s="17" t="s">
        <v>19</v>
      </c>
      <c r="C72" s="17" t="s">
        <v>19</v>
      </c>
      <c r="D72" s="12" t="s">
        <v>66</v>
      </c>
      <c r="E72" s="13">
        <f t="shared" si="1"/>
        <v>0.65</v>
      </c>
      <c r="F72" s="12" t="s">
        <v>30</v>
      </c>
      <c r="G72" s="19" t="s">
        <v>19</v>
      </c>
    </row>
    <row r="73" spans="1:7" ht="17.25" thickBot="1" x14ac:dyDescent="0.35">
      <c r="A73" s="16" t="s">
        <v>19</v>
      </c>
      <c r="B73" s="17" t="s">
        <v>19</v>
      </c>
      <c r="C73" s="17" t="s">
        <v>19</v>
      </c>
      <c r="D73" s="12" t="s">
        <v>32</v>
      </c>
      <c r="E73" s="13">
        <f t="shared" si="1"/>
        <v>0.32500000000000001</v>
      </c>
      <c r="F73" s="12" t="s">
        <v>33</v>
      </c>
      <c r="G73" s="19" t="s">
        <v>19</v>
      </c>
    </row>
    <row r="74" spans="1:7" ht="17.25" thickBot="1" x14ac:dyDescent="0.35">
      <c r="A74" s="16" t="s">
        <v>19</v>
      </c>
      <c r="B74" s="17" t="s">
        <v>19</v>
      </c>
      <c r="C74" s="17" t="s">
        <v>19</v>
      </c>
      <c r="D74" s="12" t="s">
        <v>46</v>
      </c>
      <c r="E74" s="13">
        <f t="shared" si="1"/>
        <v>0.32500000000000001</v>
      </c>
      <c r="F74" s="12" t="s">
        <v>33</v>
      </c>
      <c r="G74" s="19" t="s">
        <v>19</v>
      </c>
    </row>
    <row r="75" spans="1:7" ht="17.25" thickBot="1" x14ac:dyDescent="0.35">
      <c r="A75" s="16" t="s">
        <v>19</v>
      </c>
      <c r="B75" s="17" t="s">
        <v>19</v>
      </c>
      <c r="C75" s="17" t="s">
        <v>19</v>
      </c>
      <c r="D75" s="12" t="s">
        <v>47</v>
      </c>
      <c r="E75" s="13">
        <f t="shared" si="1"/>
        <v>0.32500000000000001</v>
      </c>
      <c r="F75" s="12" t="s">
        <v>33</v>
      </c>
      <c r="G75" s="19" t="s">
        <v>19</v>
      </c>
    </row>
    <row r="76" spans="1:7" ht="17.25" thickBot="1" x14ac:dyDescent="0.35">
      <c r="A76" s="16" t="s">
        <v>19</v>
      </c>
      <c r="B76" s="17" t="s">
        <v>19</v>
      </c>
      <c r="C76" s="11" t="s">
        <v>68</v>
      </c>
      <c r="D76" s="12" t="s">
        <v>69</v>
      </c>
      <c r="E76" s="13">
        <f t="shared" si="1"/>
        <v>13</v>
      </c>
      <c r="F76" s="12" t="s">
        <v>50</v>
      </c>
      <c r="G76" s="14" t="s">
        <v>51</v>
      </c>
    </row>
    <row r="77" spans="1:7" ht="17.25" thickBot="1" x14ac:dyDescent="0.35">
      <c r="A77" s="16" t="s">
        <v>232</v>
      </c>
      <c r="B77" s="17" t="s">
        <v>15</v>
      </c>
      <c r="C77" s="17" t="s">
        <v>143</v>
      </c>
      <c r="D77" s="12" t="s">
        <v>17</v>
      </c>
      <c r="E77" s="13">
        <v>35.799999999999997</v>
      </c>
      <c r="F77" s="12" t="s">
        <v>72</v>
      </c>
      <c r="G77" s="19" t="s">
        <v>73</v>
      </c>
    </row>
    <row r="78" spans="1:7" ht="17.25" thickBot="1" x14ac:dyDescent="0.35">
      <c r="A78" s="16" t="s">
        <v>19</v>
      </c>
      <c r="B78" s="17" t="s">
        <v>19</v>
      </c>
      <c r="C78" s="17" t="s">
        <v>19</v>
      </c>
      <c r="D78" s="12" t="s">
        <v>90</v>
      </c>
      <c r="E78" s="13"/>
      <c r="F78" s="12" t="s">
        <v>26</v>
      </c>
      <c r="G78" s="19" t="s">
        <v>19</v>
      </c>
    </row>
    <row r="79" spans="1:7" ht="17.25" thickBot="1" x14ac:dyDescent="0.35">
      <c r="A79" s="16" t="s">
        <v>19</v>
      </c>
      <c r="B79" s="17" t="s">
        <v>19</v>
      </c>
      <c r="C79" s="18" t="s">
        <v>285</v>
      </c>
      <c r="D79" s="12" t="s">
        <v>34</v>
      </c>
      <c r="E79" s="13">
        <f t="shared" si="1"/>
        <v>13</v>
      </c>
      <c r="F79" s="12" t="s">
        <v>50</v>
      </c>
      <c r="G79" s="19" t="s">
        <v>233</v>
      </c>
    </row>
    <row r="80" spans="1:7" ht="17.25" thickBot="1" x14ac:dyDescent="0.35">
      <c r="A80" s="16" t="s">
        <v>19</v>
      </c>
      <c r="B80" s="17" t="s">
        <v>19</v>
      </c>
      <c r="C80" s="17" t="s">
        <v>19</v>
      </c>
      <c r="D80" s="12" t="s">
        <v>116</v>
      </c>
      <c r="E80" s="13">
        <f t="shared" si="1"/>
        <v>6.5</v>
      </c>
      <c r="F80" s="12" t="s">
        <v>38</v>
      </c>
      <c r="G80" s="19" t="s">
        <v>19</v>
      </c>
    </row>
    <row r="81" spans="1:9" ht="17.25" thickBot="1" x14ac:dyDescent="0.35">
      <c r="A81" s="16" t="s">
        <v>19</v>
      </c>
      <c r="B81" s="17" t="s">
        <v>19</v>
      </c>
      <c r="C81" s="17" t="s">
        <v>19</v>
      </c>
      <c r="D81" s="12" t="s">
        <v>78</v>
      </c>
      <c r="E81" s="13">
        <f t="shared" si="1"/>
        <v>1.3</v>
      </c>
      <c r="F81" s="12" t="s">
        <v>28</v>
      </c>
      <c r="G81" s="19" t="s">
        <v>19</v>
      </c>
    </row>
    <row r="82" spans="1:9" ht="17.25" thickBot="1" x14ac:dyDescent="0.35">
      <c r="A82" s="16" t="s">
        <v>19</v>
      </c>
      <c r="B82" s="17" t="s">
        <v>19</v>
      </c>
      <c r="C82" s="17" t="s">
        <v>19</v>
      </c>
      <c r="D82" s="12" t="s">
        <v>96</v>
      </c>
      <c r="E82" s="13">
        <f t="shared" si="1"/>
        <v>0.65</v>
      </c>
      <c r="F82" s="12" t="s">
        <v>30</v>
      </c>
      <c r="G82" s="19" t="s">
        <v>19</v>
      </c>
    </row>
    <row r="83" spans="1:9" ht="17.25" thickBot="1" x14ac:dyDescent="0.35">
      <c r="A83" s="16" t="s">
        <v>19</v>
      </c>
      <c r="B83" s="17" t="s">
        <v>19</v>
      </c>
      <c r="C83" s="17" t="s">
        <v>19</v>
      </c>
      <c r="D83" s="12" t="s">
        <v>29</v>
      </c>
      <c r="E83" s="13">
        <f t="shared" si="1"/>
        <v>0.65</v>
      </c>
      <c r="F83" s="12" t="s">
        <v>30</v>
      </c>
      <c r="G83" s="19" t="s">
        <v>19</v>
      </c>
    </row>
    <row r="84" spans="1:9" ht="17.25" thickBot="1" x14ac:dyDescent="0.35">
      <c r="A84" s="16" t="s">
        <v>19</v>
      </c>
      <c r="B84" s="17" t="s">
        <v>19</v>
      </c>
      <c r="C84" s="17" t="s">
        <v>19</v>
      </c>
      <c r="D84" s="12" t="s">
        <v>31</v>
      </c>
      <c r="E84" s="13">
        <f t="shared" si="1"/>
        <v>0.65</v>
      </c>
      <c r="F84" s="12" t="s">
        <v>30</v>
      </c>
      <c r="G84" s="19" t="s">
        <v>19</v>
      </c>
    </row>
    <row r="85" spans="1:9" ht="17.25" thickBot="1" x14ac:dyDescent="0.35">
      <c r="A85" s="16" t="s">
        <v>19</v>
      </c>
      <c r="B85" s="17" t="s">
        <v>19</v>
      </c>
      <c r="C85" s="17" t="s">
        <v>19</v>
      </c>
      <c r="D85" s="12" t="s">
        <v>46</v>
      </c>
      <c r="E85" s="13">
        <f t="shared" si="1"/>
        <v>0.19500000000000001</v>
      </c>
      <c r="F85" s="12" t="s">
        <v>146</v>
      </c>
      <c r="G85" s="19" t="s">
        <v>19</v>
      </c>
    </row>
    <row r="86" spans="1:9" ht="17.25" thickBot="1" x14ac:dyDescent="0.35">
      <c r="A86" s="16" t="s">
        <v>19</v>
      </c>
      <c r="B86" s="17" t="s">
        <v>19</v>
      </c>
      <c r="C86" s="18" t="s">
        <v>286</v>
      </c>
      <c r="D86" s="12" t="s">
        <v>234</v>
      </c>
      <c r="E86" s="13">
        <f t="shared" si="1"/>
        <v>29.25</v>
      </c>
      <c r="F86" s="12" t="s">
        <v>35</v>
      </c>
      <c r="G86" s="19" t="s">
        <v>235</v>
      </c>
    </row>
    <row r="87" spans="1:9" ht="17.25" thickBot="1" x14ac:dyDescent="0.35">
      <c r="A87" s="16" t="s">
        <v>19</v>
      </c>
      <c r="B87" s="17" t="s">
        <v>19</v>
      </c>
      <c r="C87" s="17" t="s">
        <v>19</v>
      </c>
      <c r="D87" s="12" t="s">
        <v>236</v>
      </c>
      <c r="E87" s="13">
        <f t="shared" si="1"/>
        <v>1.9500000000000002</v>
      </c>
      <c r="F87" s="12" t="s">
        <v>26</v>
      </c>
      <c r="G87" s="19" t="s">
        <v>19</v>
      </c>
    </row>
    <row r="88" spans="1:9" ht="17.25" thickBot="1" x14ac:dyDescent="0.35">
      <c r="A88" s="16" t="s">
        <v>19</v>
      </c>
      <c r="B88" s="17" t="s">
        <v>19</v>
      </c>
      <c r="C88" s="17" t="s">
        <v>19</v>
      </c>
      <c r="D88" s="12" t="s">
        <v>141</v>
      </c>
      <c r="E88" s="13">
        <f t="shared" si="1"/>
        <v>1.3</v>
      </c>
      <c r="F88" s="12" t="s">
        <v>28</v>
      </c>
      <c r="G88" s="19" t="s">
        <v>19</v>
      </c>
    </row>
    <row r="89" spans="1:9" ht="17.25" thickBot="1" x14ac:dyDescent="0.35">
      <c r="A89" s="16" t="s">
        <v>19</v>
      </c>
      <c r="B89" s="17" t="s">
        <v>19</v>
      </c>
      <c r="C89" s="17" t="s">
        <v>19</v>
      </c>
      <c r="D89" s="12" t="s">
        <v>40</v>
      </c>
      <c r="E89" s="13">
        <f t="shared" si="1"/>
        <v>6.5000000000000002E-2</v>
      </c>
      <c r="F89" s="12" t="s">
        <v>41</v>
      </c>
      <c r="G89" s="19" t="s">
        <v>19</v>
      </c>
    </row>
    <row r="90" spans="1:9" s="15" customFormat="1" ht="17.25" thickBot="1" x14ac:dyDescent="0.35">
      <c r="A90" s="16"/>
      <c r="B90" s="17"/>
      <c r="C90" s="18" t="s">
        <v>296</v>
      </c>
      <c r="D90" s="12" t="s">
        <v>134</v>
      </c>
      <c r="E90" s="12" t="s">
        <v>250</v>
      </c>
      <c r="F90" s="12"/>
      <c r="G90" s="19" t="s">
        <v>295</v>
      </c>
      <c r="H90" s="30" t="s">
        <v>252</v>
      </c>
      <c r="I90" s="30"/>
    </row>
    <row r="91" spans="1:9" s="15" customFormat="1" ht="17.25" thickBot="1" x14ac:dyDescent="0.35">
      <c r="A91" s="16"/>
      <c r="B91" s="17"/>
      <c r="C91" s="17" t="s">
        <v>19</v>
      </c>
      <c r="D91" s="12" t="s">
        <v>46</v>
      </c>
      <c r="E91" s="12" t="s">
        <v>291</v>
      </c>
      <c r="F91" s="12"/>
      <c r="G91" s="19" t="s">
        <v>19</v>
      </c>
      <c r="H91" s="30" t="s">
        <v>19</v>
      </c>
      <c r="I91" s="30" t="s">
        <v>19</v>
      </c>
    </row>
    <row r="92" spans="1:9" s="15" customFormat="1" ht="17.25" thickBot="1" x14ac:dyDescent="0.35">
      <c r="A92" s="16"/>
      <c r="B92" s="17"/>
      <c r="C92" s="17" t="s">
        <v>19</v>
      </c>
      <c r="D92" s="12" t="s">
        <v>32</v>
      </c>
      <c r="E92" s="12" t="s">
        <v>253</v>
      </c>
      <c r="F92" s="12"/>
      <c r="G92" s="19" t="s">
        <v>19</v>
      </c>
      <c r="H92" s="30" t="s">
        <v>19</v>
      </c>
      <c r="I92" s="30" t="s">
        <v>19</v>
      </c>
    </row>
    <row r="93" spans="1:9" s="15" customFormat="1" ht="17.25" thickBot="1" x14ac:dyDescent="0.35">
      <c r="A93" s="16"/>
      <c r="B93" s="17"/>
      <c r="C93" s="17" t="s">
        <v>19</v>
      </c>
      <c r="D93" s="12" t="s">
        <v>47</v>
      </c>
      <c r="E93" s="12" t="s">
        <v>253</v>
      </c>
      <c r="F93" s="12"/>
      <c r="G93" s="19" t="s">
        <v>19</v>
      </c>
      <c r="H93" s="30" t="s">
        <v>19</v>
      </c>
      <c r="I93" s="30" t="s">
        <v>19</v>
      </c>
    </row>
    <row r="94" spans="1:9" s="15" customFormat="1" ht="17.25" thickBot="1" x14ac:dyDescent="0.35">
      <c r="A94" s="16"/>
      <c r="B94" s="17"/>
      <c r="C94" s="17" t="s">
        <v>19</v>
      </c>
      <c r="D94" s="12" t="s">
        <v>40</v>
      </c>
      <c r="E94" s="12" t="s">
        <v>254</v>
      </c>
      <c r="F94" s="12"/>
      <c r="G94" s="19" t="s">
        <v>19</v>
      </c>
      <c r="H94" s="30" t="s">
        <v>19</v>
      </c>
      <c r="I94" s="30" t="s">
        <v>19</v>
      </c>
    </row>
    <row r="95" spans="1:9" ht="17.25" thickBot="1" x14ac:dyDescent="0.35">
      <c r="A95" s="16" t="s">
        <v>19</v>
      </c>
      <c r="B95" s="17" t="s">
        <v>19</v>
      </c>
      <c r="C95" s="18" t="s">
        <v>297</v>
      </c>
      <c r="D95" s="12" t="s">
        <v>134</v>
      </c>
      <c r="E95" s="13">
        <f t="shared" si="1"/>
        <v>22.75</v>
      </c>
      <c r="F95" s="12" t="s">
        <v>44</v>
      </c>
      <c r="G95" s="19" t="s">
        <v>237</v>
      </c>
    </row>
    <row r="96" spans="1:9" ht="17.25" thickBot="1" x14ac:dyDescent="0.35">
      <c r="A96" s="16" t="s">
        <v>19</v>
      </c>
      <c r="B96" s="17" t="s">
        <v>19</v>
      </c>
      <c r="C96" s="17" t="s">
        <v>19</v>
      </c>
      <c r="D96" s="12" t="s">
        <v>66</v>
      </c>
      <c r="E96" s="13">
        <f t="shared" si="1"/>
        <v>0.65</v>
      </c>
      <c r="F96" s="12" t="s">
        <v>30</v>
      </c>
      <c r="G96" s="19" t="s">
        <v>19</v>
      </c>
    </row>
    <row r="97" spans="1:7" ht="17.25" thickBot="1" x14ac:dyDescent="0.35">
      <c r="A97" s="16" t="s">
        <v>19</v>
      </c>
      <c r="B97" s="17" t="s">
        <v>19</v>
      </c>
      <c r="C97" s="17" t="s">
        <v>19</v>
      </c>
      <c r="D97" s="12" t="s">
        <v>32</v>
      </c>
      <c r="E97" s="13">
        <f t="shared" si="1"/>
        <v>0.32500000000000001</v>
      </c>
      <c r="F97" s="12" t="s">
        <v>33</v>
      </c>
      <c r="G97" s="19" t="s">
        <v>19</v>
      </c>
    </row>
    <row r="98" spans="1:7" ht="17.25" thickBot="1" x14ac:dyDescent="0.35">
      <c r="A98" s="16" t="s">
        <v>19</v>
      </c>
      <c r="B98" s="17" t="s">
        <v>19</v>
      </c>
      <c r="C98" s="17" t="s">
        <v>19</v>
      </c>
      <c r="D98" s="12" t="s">
        <v>67</v>
      </c>
      <c r="E98" s="13">
        <f t="shared" si="1"/>
        <v>0.32500000000000001</v>
      </c>
      <c r="F98" s="12" t="s">
        <v>33</v>
      </c>
      <c r="G98" s="19" t="s">
        <v>19</v>
      </c>
    </row>
    <row r="99" spans="1:7" ht="17.25" thickBot="1" x14ac:dyDescent="0.35">
      <c r="A99" s="16" t="s">
        <v>19</v>
      </c>
      <c r="B99" s="17" t="s">
        <v>19</v>
      </c>
      <c r="C99" s="17" t="s">
        <v>19</v>
      </c>
      <c r="D99" s="12" t="s">
        <v>46</v>
      </c>
      <c r="E99" s="13">
        <f t="shared" si="1"/>
        <v>0.32500000000000001</v>
      </c>
      <c r="F99" s="12" t="s">
        <v>33</v>
      </c>
      <c r="G99" s="19" t="s">
        <v>19</v>
      </c>
    </row>
    <row r="100" spans="1:7" ht="17.25" thickBot="1" x14ac:dyDescent="0.35">
      <c r="A100" s="16" t="s">
        <v>19</v>
      </c>
      <c r="B100" s="17" t="s">
        <v>19</v>
      </c>
      <c r="C100" s="17" t="s">
        <v>19</v>
      </c>
      <c r="D100" s="12" t="s">
        <v>47</v>
      </c>
      <c r="E100" s="13">
        <f t="shared" si="1"/>
        <v>0.32500000000000001</v>
      </c>
      <c r="F100" s="12" t="s">
        <v>33</v>
      </c>
      <c r="G100" s="19" t="s">
        <v>19</v>
      </c>
    </row>
    <row r="101" spans="1:7" ht="17.25" thickBot="1" x14ac:dyDescent="0.35">
      <c r="A101" s="16" t="s">
        <v>19</v>
      </c>
      <c r="B101" s="17" t="s">
        <v>19</v>
      </c>
      <c r="C101" s="17" t="s">
        <v>19</v>
      </c>
      <c r="D101" s="12" t="s">
        <v>79</v>
      </c>
      <c r="E101" s="13">
        <f t="shared" si="1"/>
        <v>0.13</v>
      </c>
      <c r="F101" s="12" t="s">
        <v>59</v>
      </c>
      <c r="G101" s="19" t="s">
        <v>19</v>
      </c>
    </row>
    <row r="102" spans="1:7" ht="17.25" thickBot="1" x14ac:dyDescent="0.35">
      <c r="A102" s="16" t="s">
        <v>19</v>
      </c>
      <c r="B102" s="17" t="s">
        <v>19</v>
      </c>
      <c r="C102" s="17" t="s">
        <v>19</v>
      </c>
      <c r="D102" s="12" t="s">
        <v>85</v>
      </c>
      <c r="E102" s="13">
        <f t="shared" si="1"/>
        <v>0.13</v>
      </c>
      <c r="F102" s="12" t="s">
        <v>59</v>
      </c>
      <c r="G102" s="19" t="s">
        <v>19</v>
      </c>
    </row>
    <row r="103" spans="1:7" ht="17.25" thickBot="1" x14ac:dyDescent="0.35">
      <c r="A103" s="16" t="s">
        <v>19</v>
      </c>
      <c r="B103" s="17" t="s">
        <v>19</v>
      </c>
      <c r="C103" s="11" t="s">
        <v>68</v>
      </c>
      <c r="D103" s="12" t="s">
        <v>69</v>
      </c>
      <c r="E103" s="13">
        <f t="shared" si="1"/>
        <v>13</v>
      </c>
      <c r="F103" s="12" t="s">
        <v>50</v>
      </c>
      <c r="G103" s="14" t="s">
        <v>51</v>
      </c>
    </row>
    <row r="104" spans="1:7" ht="17.25" thickBot="1" x14ac:dyDescent="0.35">
      <c r="A104" s="16" t="s">
        <v>238</v>
      </c>
      <c r="B104" s="17" t="s">
        <v>15</v>
      </c>
      <c r="C104" s="17" t="s">
        <v>71</v>
      </c>
      <c r="D104" s="12" t="s">
        <v>17</v>
      </c>
      <c r="E104" s="13">
        <v>35.799999999999997</v>
      </c>
      <c r="F104" s="12" t="s">
        <v>72</v>
      </c>
      <c r="G104" s="19" t="s">
        <v>73</v>
      </c>
    </row>
    <row r="105" spans="1:7" ht="17.25" thickBot="1" x14ac:dyDescent="0.35">
      <c r="A105" s="16" t="s">
        <v>19</v>
      </c>
      <c r="B105" s="17" t="s">
        <v>19</v>
      </c>
      <c r="C105" s="17" t="s">
        <v>19</v>
      </c>
      <c r="D105" s="12" t="s">
        <v>74</v>
      </c>
      <c r="E105" s="13"/>
      <c r="F105" s="12" t="s">
        <v>26</v>
      </c>
      <c r="G105" s="19" t="s">
        <v>19</v>
      </c>
    </row>
    <row r="106" spans="1:7" ht="17.25" thickBot="1" x14ac:dyDescent="0.35">
      <c r="A106" s="16" t="s">
        <v>19</v>
      </c>
      <c r="B106" s="17" t="s">
        <v>19</v>
      </c>
      <c r="C106" s="17" t="s">
        <v>287</v>
      </c>
      <c r="D106" s="12" t="s">
        <v>116</v>
      </c>
      <c r="E106" s="13">
        <f t="shared" si="1"/>
        <v>19.5</v>
      </c>
      <c r="F106" s="12" t="s">
        <v>119</v>
      </c>
      <c r="G106" s="19" t="s">
        <v>239</v>
      </c>
    </row>
    <row r="107" spans="1:7" ht="17.25" thickBot="1" x14ac:dyDescent="0.35">
      <c r="A107" s="16" t="s">
        <v>19</v>
      </c>
      <c r="B107" s="17" t="s">
        <v>19</v>
      </c>
      <c r="C107" s="17" t="s">
        <v>19</v>
      </c>
      <c r="D107" s="12" t="s">
        <v>78</v>
      </c>
      <c r="E107" s="13">
        <f t="shared" si="1"/>
        <v>1.3</v>
      </c>
      <c r="F107" s="12" t="s">
        <v>28</v>
      </c>
      <c r="G107" s="19" t="s">
        <v>19</v>
      </c>
    </row>
    <row r="108" spans="1:7" ht="17.25" thickBot="1" x14ac:dyDescent="0.35">
      <c r="A108" s="16" t="s">
        <v>19</v>
      </c>
      <c r="B108" s="17" t="s">
        <v>19</v>
      </c>
      <c r="C108" s="17" t="s">
        <v>19</v>
      </c>
      <c r="D108" s="12" t="s">
        <v>32</v>
      </c>
      <c r="E108" s="13">
        <f t="shared" si="1"/>
        <v>0.65</v>
      </c>
      <c r="F108" s="12" t="s">
        <v>30</v>
      </c>
      <c r="G108" s="19" t="s">
        <v>19</v>
      </c>
    </row>
    <row r="109" spans="1:7" ht="17.25" thickBot="1" x14ac:dyDescent="0.35">
      <c r="A109" s="16" t="s">
        <v>19</v>
      </c>
      <c r="B109" s="17" t="s">
        <v>19</v>
      </c>
      <c r="C109" s="17" t="s">
        <v>19</v>
      </c>
      <c r="D109" s="12" t="s">
        <v>31</v>
      </c>
      <c r="E109" s="13">
        <f t="shared" si="1"/>
        <v>0.65</v>
      </c>
      <c r="F109" s="12" t="s">
        <v>30</v>
      </c>
      <c r="G109" s="19" t="s">
        <v>19</v>
      </c>
    </row>
    <row r="110" spans="1:7" ht="17.25" thickBot="1" x14ac:dyDescent="0.35">
      <c r="A110" s="16" t="s">
        <v>19</v>
      </c>
      <c r="B110" s="17" t="s">
        <v>19</v>
      </c>
      <c r="C110" s="17" t="s">
        <v>19</v>
      </c>
      <c r="D110" s="12" t="s">
        <v>96</v>
      </c>
      <c r="E110" s="13">
        <f t="shared" si="1"/>
        <v>0.32500000000000001</v>
      </c>
      <c r="F110" s="12" t="s">
        <v>33</v>
      </c>
      <c r="G110" s="19" t="s">
        <v>19</v>
      </c>
    </row>
    <row r="111" spans="1:7" ht="17.25" thickBot="1" x14ac:dyDescent="0.35">
      <c r="A111" s="16" t="s">
        <v>19</v>
      </c>
      <c r="B111" s="17" t="s">
        <v>19</v>
      </c>
      <c r="C111" s="17" t="s">
        <v>19</v>
      </c>
      <c r="D111" s="12" t="s">
        <v>29</v>
      </c>
      <c r="E111" s="13">
        <f t="shared" si="1"/>
        <v>0.32500000000000001</v>
      </c>
      <c r="F111" s="12" t="s">
        <v>33</v>
      </c>
      <c r="G111" s="19" t="s">
        <v>19</v>
      </c>
    </row>
    <row r="112" spans="1:7" ht="17.25" thickBot="1" x14ac:dyDescent="0.35">
      <c r="A112" s="16" t="s">
        <v>19</v>
      </c>
      <c r="B112" s="17" t="s">
        <v>19</v>
      </c>
      <c r="C112" s="17" t="s">
        <v>19</v>
      </c>
      <c r="D112" s="12" t="s">
        <v>46</v>
      </c>
      <c r="E112" s="13">
        <f t="shared" si="1"/>
        <v>0.32500000000000001</v>
      </c>
      <c r="F112" s="12" t="s">
        <v>33</v>
      </c>
      <c r="G112" s="19" t="s">
        <v>19</v>
      </c>
    </row>
    <row r="113" spans="1:7" ht="27.75" thickBot="1" x14ac:dyDescent="0.35">
      <c r="A113" s="16" t="s">
        <v>19</v>
      </c>
      <c r="B113" s="17" t="s">
        <v>19</v>
      </c>
      <c r="C113" s="18" t="s">
        <v>288</v>
      </c>
      <c r="D113" s="12" t="s">
        <v>240</v>
      </c>
      <c r="E113" s="13">
        <f t="shared" si="1"/>
        <v>19.5</v>
      </c>
      <c r="F113" s="12" t="s">
        <v>119</v>
      </c>
      <c r="G113" s="19" t="s">
        <v>241</v>
      </c>
    </row>
    <row r="114" spans="1:7" ht="17.25" thickBot="1" x14ac:dyDescent="0.35">
      <c r="A114" s="16" t="s">
        <v>19</v>
      </c>
      <c r="B114" s="17" t="s">
        <v>19</v>
      </c>
      <c r="C114" s="17" t="s">
        <v>19</v>
      </c>
      <c r="D114" s="12" t="s">
        <v>20</v>
      </c>
      <c r="E114" s="13">
        <f t="shared" si="1"/>
        <v>13</v>
      </c>
      <c r="F114" s="12" t="s">
        <v>50</v>
      </c>
      <c r="G114" s="19" t="s">
        <v>19</v>
      </c>
    </row>
    <row r="115" spans="1:7" ht="17.25" thickBot="1" x14ac:dyDescent="0.35">
      <c r="A115" s="16" t="s">
        <v>19</v>
      </c>
      <c r="B115" s="17" t="s">
        <v>19</v>
      </c>
      <c r="C115" s="17" t="s">
        <v>19</v>
      </c>
      <c r="D115" s="12" t="s">
        <v>66</v>
      </c>
      <c r="E115" s="13">
        <f t="shared" si="1"/>
        <v>1.3</v>
      </c>
      <c r="F115" s="12" t="s">
        <v>28</v>
      </c>
      <c r="G115" s="19" t="s">
        <v>19</v>
      </c>
    </row>
    <row r="116" spans="1:7" ht="17.25" thickBot="1" x14ac:dyDescent="0.35">
      <c r="A116" s="16" t="s">
        <v>19</v>
      </c>
      <c r="B116" s="17" t="s">
        <v>19</v>
      </c>
      <c r="C116" s="17" t="s">
        <v>19</v>
      </c>
      <c r="D116" s="12" t="s">
        <v>39</v>
      </c>
      <c r="E116" s="13">
        <f t="shared" si="1"/>
        <v>1.3</v>
      </c>
      <c r="F116" s="12" t="s">
        <v>28</v>
      </c>
      <c r="G116" s="19" t="s">
        <v>19</v>
      </c>
    </row>
    <row r="117" spans="1:7" ht="17.25" thickBot="1" x14ac:dyDescent="0.35">
      <c r="A117" s="16" t="s">
        <v>19</v>
      </c>
      <c r="B117" s="17" t="s">
        <v>19</v>
      </c>
      <c r="C117" s="17" t="s">
        <v>19</v>
      </c>
      <c r="D117" s="12" t="s">
        <v>109</v>
      </c>
      <c r="E117" s="13">
        <f t="shared" si="1"/>
        <v>0.65</v>
      </c>
      <c r="F117" s="12" t="s">
        <v>30</v>
      </c>
      <c r="G117" s="19" t="s">
        <v>19</v>
      </c>
    </row>
    <row r="118" spans="1:7" ht="17.25" thickBot="1" x14ac:dyDescent="0.35">
      <c r="A118" s="16" t="s">
        <v>19</v>
      </c>
      <c r="B118" s="17" t="s">
        <v>19</v>
      </c>
      <c r="C118" s="17" t="s">
        <v>19</v>
      </c>
      <c r="D118" s="12" t="s">
        <v>32</v>
      </c>
      <c r="E118" s="13">
        <f t="shared" si="1"/>
        <v>0.32500000000000001</v>
      </c>
      <c r="F118" s="12" t="s">
        <v>33</v>
      </c>
      <c r="G118" s="19" t="s">
        <v>19</v>
      </c>
    </row>
    <row r="119" spans="1:7" ht="17.25" thickBot="1" x14ac:dyDescent="0.35">
      <c r="A119" s="16" t="s">
        <v>19</v>
      </c>
      <c r="B119" s="17" t="s">
        <v>19</v>
      </c>
      <c r="C119" s="17" t="s">
        <v>19</v>
      </c>
      <c r="D119" s="12" t="s">
        <v>47</v>
      </c>
      <c r="E119" s="13">
        <f t="shared" si="1"/>
        <v>0.19500000000000001</v>
      </c>
      <c r="F119" s="12" t="s">
        <v>146</v>
      </c>
      <c r="G119" s="19" t="s">
        <v>19</v>
      </c>
    </row>
    <row r="120" spans="1:7" ht="17.25" thickBot="1" x14ac:dyDescent="0.35">
      <c r="A120" s="16" t="s">
        <v>19</v>
      </c>
      <c r="B120" s="17" t="s">
        <v>19</v>
      </c>
      <c r="C120" s="18" t="s">
        <v>289</v>
      </c>
      <c r="D120" s="12" t="s">
        <v>210</v>
      </c>
      <c r="E120" s="13">
        <f t="shared" si="1"/>
        <v>26</v>
      </c>
      <c r="F120" s="12" t="s">
        <v>98</v>
      </c>
      <c r="G120" s="19" t="s">
        <v>242</v>
      </c>
    </row>
    <row r="121" spans="1:7" ht="17.25" thickBot="1" x14ac:dyDescent="0.35">
      <c r="A121" s="16" t="s">
        <v>19</v>
      </c>
      <c r="B121" s="17" t="s">
        <v>19</v>
      </c>
      <c r="C121" s="17" t="s">
        <v>19</v>
      </c>
      <c r="D121" s="12" t="s">
        <v>66</v>
      </c>
      <c r="E121" s="13">
        <f t="shared" si="1"/>
        <v>1.3</v>
      </c>
      <c r="F121" s="12" t="s">
        <v>28</v>
      </c>
      <c r="G121" s="19" t="s">
        <v>19</v>
      </c>
    </row>
    <row r="122" spans="1:7" ht="17.25" thickBot="1" x14ac:dyDescent="0.35">
      <c r="A122" s="16" t="s">
        <v>19</v>
      </c>
      <c r="B122" s="17" t="s">
        <v>19</v>
      </c>
      <c r="C122" s="17" t="s">
        <v>19</v>
      </c>
      <c r="D122" s="12" t="s">
        <v>243</v>
      </c>
      <c r="E122" s="13">
        <f t="shared" si="1"/>
        <v>0.32500000000000001</v>
      </c>
      <c r="F122" s="12" t="s">
        <v>33</v>
      </c>
      <c r="G122" s="19" t="s">
        <v>19</v>
      </c>
    </row>
    <row r="123" spans="1:7" ht="17.25" thickBot="1" x14ac:dyDescent="0.35">
      <c r="A123" s="16" t="s">
        <v>19</v>
      </c>
      <c r="B123" s="17" t="s">
        <v>19</v>
      </c>
      <c r="C123" s="17" t="s">
        <v>19</v>
      </c>
      <c r="D123" s="12" t="s">
        <v>155</v>
      </c>
      <c r="E123" s="13">
        <f t="shared" si="1"/>
        <v>0.32500000000000001</v>
      </c>
      <c r="F123" s="12" t="s">
        <v>33</v>
      </c>
      <c r="G123" s="19" t="s">
        <v>19</v>
      </c>
    </row>
    <row r="124" spans="1:7" ht="17.25" thickBot="1" x14ac:dyDescent="0.35">
      <c r="A124" s="16" t="s">
        <v>19</v>
      </c>
      <c r="B124" s="17" t="s">
        <v>19</v>
      </c>
      <c r="C124" s="17" t="s">
        <v>19</v>
      </c>
      <c r="D124" s="12" t="s">
        <v>46</v>
      </c>
      <c r="E124" s="13">
        <f t="shared" si="1"/>
        <v>0.32500000000000001</v>
      </c>
      <c r="F124" s="12" t="s">
        <v>33</v>
      </c>
      <c r="G124" s="19" t="s">
        <v>19</v>
      </c>
    </row>
    <row r="125" spans="1:7" ht="17.25" thickBot="1" x14ac:dyDescent="0.35">
      <c r="A125" s="16" t="s">
        <v>19</v>
      </c>
      <c r="B125" s="17" t="s">
        <v>19</v>
      </c>
      <c r="C125" s="17" t="s">
        <v>19</v>
      </c>
      <c r="D125" s="12" t="s">
        <v>47</v>
      </c>
      <c r="E125" s="13">
        <f t="shared" si="1"/>
        <v>6.5000000000000002E-2</v>
      </c>
      <c r="F125" s="12" t="s">
        <v>41</v>
      </c>
      <c r="G125" s="19" t="s">
        <v>19</v>
      </c>
    </row>
    <row r="126" spans="1:7" ht="17.25" thickBot="1" x14ac:dyDescent="0.35">
      <c r="A126" s="16" t="s">
        <v>19</v>
      </c>
      <c r="B126" s="17" t="s">
        <v>19</v>
      </c>
      <c r="C126" s="11" t="s">
        <v>68</v>
      </c>
      <c r="D126" s="12" t="s">
        <v>69</v>
      </c>
      <c r="E126" s="13">
        <f t="shared" si="1"/>
        <v>13</v>
      </c>
      <c r="F126" s="12" t="s">
        <v>50</v>
      </c>
      <c r="G126" s="14" t="s">
        <v>51</v>
      </c>
    </row>
  </sheetData>
  <mergeCells count="60">
    <mergeCell ref="A1:C1"/>
    <mergeCell ref="A2:G3"/>
    <mergeCell ref="A4:A5"/>
    <mergeCell ref="B4:B5"/>
    <mergeCell ref="C4:C5"/>
    <mergeCell ref="D4:D5"/>
    <mergeCell ref="E4:F4"/>
    <mergeCell ref="G4:G5"/>
    <mergeCell ref="A6:A30"/>
    <mergeCell ref="B6:B30"/>
    <mergeCell ref="C6:C14"/>
    <mergeCell ref="G6:G14"/>
    <mergeCell ref="C15:C21"/>
    <mergeCell ref="G15:G21"/>
    <mergeCell ref="C22:C29"/>
    <mergeCell ref="G22:G29"/>
    <mergeCell ref="A31:A47"/>
    <mergeCell ref="B31:B47"/>
    <mergeCell ref="C31:C32"/>
    <mergeCell ref="G31:G32"/>
    <mergeCell ref="C33:C37"/>
    <mergeCell ref="G33:G37"/>
    <mergeCell ref="C38:C44"/>
    <mergeCell ref="G38:G44"/>
    <mergeCell ref="C45:C46"/>
    <mergeCell ref="G45:G46"/>
    <mergeCell ref="A48:A76"/>
    <mergeCell ref="B48:B76"/>
    <mergeCell ref="C48:C52"/>
    <mergeCell ref="G48:G52"/>
    <mergeCell ref="C53:C61"/>
    <mergeCell ref="G53:G61"/>
    <mergeCell ref="C62:C70"/>
    <mergeCell ref="G62:G70"/>
    <mergeCell ref="C71:C75"/>
    <mergeCell ref="G71:G75"/>
    <mergeCell ref="C79:C85"/>
    <mergeCell ref="G79:G85"/>
    <mergeCell ref="C86:C89"/>
    <mergeCell ref="G86:G89"/>
    <mergeCell ref="C95:C102"/>
    <mergeCell ref="G95:G102"/>
    <mergeCell ref="C90:C94"/>
    <mergeCell ref="G90:G94"/>
    <mergeCell ref="H90:H94"/>
    <mergeCell ref="I90:I94"/>
    <mergeCell ref="A104:A126"/>
    <mergeCell ref="B104:B126"/>
    <mergeCell ref="C104:C105"/>
    <mergeCell ref="G104:G105"/>
    <mergeCell ref="C106:C112"/>
    <mergeCell ref="G106:G112"/>
    <mergeCell ref="C113:C119"/>
    <mergeCell ref="G113:G119"/>
    <mergeCell ref="C120:C125"/>
    <mergeCell ref="G120:G125"/>
    <mergeCell ref="A77:A103"/>
    <mergeCell ref="B77:B103"/>
    <mergeCell ref="C77:C78"/>
    <mergeCell ref="G77:G78"/>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2024-12-12T02:10:39Z</cp:lastPrinted>
  <dcterms:created xsi:type="dcterms:W3CDTF">2015-01-29T05:11:46Z</dcterms:created>
  <dcterms:modified xsi:type="dcterms:W3CDTF">2025-07-15T01:37:22Z</dcterms:modified>
</cp:coreProperties>
</file>